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lice\Desktop\Campagne accréditation 2023\DU\DU Soins infirmiers en situation de catastrophe ok\"/>
    </mc:Choice>
  </mc:AlternateContent>
  <xr:revisionPtr revIDLastSave="0" documentId="13_ncr:1_{EC734F80-99D7-421D-938E-B194D743D3EF}" xr6:coauthVersionLast="47" xr6:coauthVersionMax="47" xr10:uidLastSave="{00000000-0000-0000-0000-000000000000}"/>
  <bookViews>
    <workbookView xWindow="22932" yWindow="-108" windowWidth="23256" windowHeight="12456" firstSheet="2" activeTab="3" xr2:uid="{00000000-000D-0000-FFFF-FFFF00000000}"/>
  </bookViews>
  <sheets>
    <sheet name="NOTICE" sheetId="1" r:id="rId1"/>
    <sheet name="1. NOTE PRESENTATION" sheetId="2" r:id="rId2"/>
    <sheet name="2.DESCRIPTION FORMATION" sheetId="3" r:id="rId3"/>
    <sheet name="3. EQUIPE PEDAGOGIQUE" sheetId="4" r:id="rId4"/>
    <sheet name="4. SELECTION" sheetId="5" r:id="rId5"/>
    <sheet name="5. MAQUETTE" sheetId="6" r:id="rId6"/>
    <sheet name="6. SOUTENABILITE FIN" sheetId="7" r:id="rId7"/>
    <sheet name="7. Suivi du processus" sheetId="8" r:id="rId8"/>
    <sheet name="8. SOUTENABILITE RH" sheetId="9" r:id="rId9"/>
    <sheet name="Données"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7" l="1"/>
  <c r="L6" i="6" l="1"/>
  <c r="L7" i="6"/>
  <c r="L8" i="6"/>
  <c r="L9" i="6"/>
  <c r="L10" i="6"/>
  <c r="L11" i="6"/>
  <c r="L12" i="6"/>
  <c r="L13" i="6"/>
  <c r="L14" i="6"/>
  <c r="L15" i="6"/>
  <c r="L16" i="6"/>
  <c r="L17" i="6"/>
  <c r="L18" i="6"/>
  <c r="L19" i="6"/>
  <c r="L20" i="6"/>
  <c r="L21" i="6"/>
  <c r="L22" i="6"/>
  <c r="L23" i="6"/>
  <c r="L24" i="6"/>
  <c r="C15" i="7"/>
  <c r="E13" i="7"/>
  <c r="E12" i="7"/>
  <c r="E11" i="7"/>
  <c r="E10" i="7"/>
  <c r="K9" i="7"/>
  <c r="E9" i="7"/>
  <c r="D4" i="7"/>
  <c r="C2" i="7"/>
  <c r="J144" i="6"/>
  <c r="J146" i="6" s="1"/>
  <c r="I144" i="6"/>
  <c r="H144" i="6"/>
  <c r="G144" i="6"/>
  <c r="F144" i="6"/>
  <c r="F146" i="6" s="1"/>
  <c r="E144" i="6"/>
  <c r="L143" i="6"/>
  <c r="K143" i="6"/>
  <c r="L142" i="6"/>
  <c r="K142" i="6"/>
  <c r="L141" i="6"/>
  <c r="K141" i="6"/>
  <c r="L140" i="6"/>
  <c r="K140" i="6"/>
  <c r="L139" i="6"/>
  <c r="K139" i="6"/>
  <c r="L138" i="6"/>
  <c r="K138" i="6"/>
  <c r="L137" i="6"/>
  <c r="K137" i="6"/>
  <c r="L136" i="6"/>
  <c r="K136" i="6"/>
  <c r="L135" i="6"/>
  <c r="K135" i="6"/>
  <c r="L134" i="6"/>
  <c r="K134" i="6"/>
  <c r="L133" i="6"/>
  <c r="K133" i="6"/>
  <c r="L132" i="6"/>
  <c r="K132" i="6"/>
  <c r="L131" i="6"/>
  <c r="K131" i="6"/>
  <c r="L130" i="6"/>
  <c r="K130" i="6"/>
  <c r="L129" i="6"/>
  <c r="K129" i="6"/>
  <c r="L128" i="6"/>
  <c r="K128" i="6"/>
  <c r="L127" i="6"/>
  <c r="K127" i="6"/>
  <c r="L126" i="6"/>
  <c r="K126" i="6"/>
  <c r="L125" i="6"/>
  <c r="K125" i="6"/>
  <c r="L124" i="6"/>
  <c r="K124" i="6"/>
  <c r="L123" i="6"/>
  <c r="K123" i="6"/>
  <c r="L122" i="6"/>
  <c r="K122" i="6"/>
  <c r="L121" i="6"/>
  <c r="K121" i="6"/>
  <c r="L120" i="6"/>
  <c r="K120" i="6"/>
  <c r="L119" i="6"/>
  <c r="K119" i="6"/>
  <c r="L118" i="6"/>
  <c r="K118" i="6"/>
  <c r="L117" i="6"/>
  <c r="K117" i="6"/>
  <c r="L116" i="6"/>
  <c r="K116" i="6"/>
  <c r="L115" i="6"/>
  <c r="K115" i="6"/>
  <c r="L114" i="6"/>
  <c r="K114" i="6"/>
  <c r="L113" i="6"/>
  <c r="K113" i="6"/>
  <c r="J108" i="6"/>
  <c r="I108" i="6"/>
  <c r="H108" i="6"/>
  <c r="G108" i="6"/>
  <c r="F108" i="6"/>
  <c r="E108" i="6"/>
  <c r="L107" i="6"/>
  <c r="K107" i="6"/>
  <c r="L106" i="6"/>
  <c r="K106" i="6"/>
  <c r="L105" i="6"/>
  <c r="K105" i="6"/>
  <c r="L104" i="6"/>
  <c r="K104" i="6"/>
  <c r="L103" i="6"/>
  <c r="K103" i="6"/>
  <c r="L102" i="6"/>
  <c r="K102" i="6"/>
  <c r="L101" i="6"/>
  <c r="K101" i="6"/>
  <c r="L100" i="6"/>
  <c r="K100" i="6"/>
  <c r="L99" i="6"/>
  <c r="K99" i="6"/>
  <c r="L98" i="6"/>
  <c r="K98" i="6"/>
  <c r="L97" i="6"/>
  <c r="K97" i="6"/>
  <c r="L96" i="6"/>
  <c r="K96" i="6"/>
  <c r="L95" i="6"/>
  <c r="K95" i="6"/>
  <c r="L94" i="6"/>
  <c r="K94" i="6"/>
  <c r="L93" i="6"/>
  <c r="K93" i="6"/>
  <c r="L92" i="6"/>
  <c r="K92" i="6"/>
  <c r="L91" i="6"/>
  <c r="K91" i="6"/>
  <c r="L90" i="6"/>
  <c r="K90" i="6"/>
  <c r="L89" i="6"/>
  <c r="K89" i="6"/>
  <c r="L88" i="6"/>
  <c r="K88" i="6"/>
  <c r="L87" i="6"/>
  <c r="K87" i="6"/>
  <c r="L86" i="6"/>
  <c r="K86" i="6"/>
  <c r="L85" i="6"/>
  <c r="K85" i="6"/>
  <c r="L84" i="6"/>
  <c r="K84" i="6"/>
  <c r="L83" i="6"/>
  <c r="K83" i="6"/>
  <c r="L82" i="6"/>
  <c r="K82" i="6"/>
  <c r="L81" i="6"/>
  <c r="K81" i="6"/>
  <c r="L80" i="6"/>
  <c r="K80" i="6"/>
  <c r="L79" i="6"/>
  <c r="K79" i="6"/>
  <c r="L78" i="6"/>
  <c r="K78" i="6"/>
  <c r="L77" i="6"/>
  <c r="K77" i="6"/>
  <c r="J72" i="6"/>
  <c r="I72" i="6"/>
  <c r="H72" i="6"/>
  <c r="G72" i="6"/>
  <c r="F72" i="6"/>
  <c r="E72" i="6"/>
  <c r="L71" i="6"/>
  <c r="K71" i="6"/>
  <c r="L70" i="6"/>
  <c r="K70" i="6"/>
  <c r="L69" i="6"/>
  <c r="K69" i="6"/>
  <c r="L68" i="6"/>
  <c r="K68" i="6"/>
  <c r="L67" i="6"/>
  <c r="K67" i="6"/>
  <c r="L66" i="6"/>
  <c r="K66" i="6"/>
  <c r="L65" i="6"/>
  <c r="K65" i="6"/>
  <c r="L64" i="6"/>
  <c r="K64" i="6"/>
  <c r="L63" i="6"/>
  <c r="K63" i="6"/>
  <c r="L62" i="6"/>
  <c r="K62" i="6"/>
  <c r="L61" i="6"/>
  <c r="K61" i="6"/>
  <c r="L60" i="6"/>
  <c r="K60" i="6"/>
  <c r="L59" i="6"/>
  <c r="K59" i="6"/>
  <c r="L58" i="6"/>
  <c r="K58" i="6"/>
  <c r="L57" i="6"/>
  <c r="K57" i="6"/>
  <c r="L56" i="6"/>
  <c r="K56" i="6"/>
  <c r="L55" i="6"/>
  <c r="K55" i="6"/>
  <c r="L54" i="6"/>
  <c r="K54" i="6"/>
  <c r="L53" i="6"/>
  <c r="K53" i="6"/>
  <c r="L52" i="6"/>
  <c r="K52" i="6"/>
  <c r="L51" i="6"/>
  <c r="K51" i="6"/>
  <c r="L50" i="6"/>
  <c r="K50" i="6"/>
  <c r="L49" i="6"/>
  <c r="K49" i="6"/>
  <c r="L48" i="6"/>
  <c r="K48" i="6"/>
  <c r="L47" i="6"/>
  <c r="K47" i="6"/>
  <c r="L46" i="6"/>
  <c r="K46" i="6"/>
  <c r="L45" i="6"/>
  <c r="K45" i="6"/>
  <c r="L44" i="6"/>
  <c r="K44" i="6"/>
  <c r="L43" i="6"/>
  <c r="K43" i="6"/>
  <c r="L42" i="6"/>
  <c r="K42" i="6"/>
  <c r="L41" i="6"/>
  <c r="K41" i="6"/>
  <c r="I36" i="6"/>
  <c r="G36" i="6"/>
  <c r="E36" i="6"/>
  <c r="L35" i="6"/>
  <c r="K35" i="6"/>
  <c r="L34" i="6"/>
  <c r="K34" i="6"/>
  <c r="L33" i="6"/>
  <c r="K33" i="6"/>
  <c r="L32" i="6"/>
  <c r="K32" i="6"/>
  <c r="L31" i="6"/>
  <c r="K31" i="6"/>
  <c r="L30" i="6"/>
  <c r="K30" i="6"/>
  <c r="L29" i="6"/>
  <c r="K29" i="6"/>
  <c r="L28" i="6"/>
  <c r="K28" i="6"/>
  <c r="L27" i="6"/>
  <c r="K27" i="6"/>
  <c r="L26" i="6"/>
  <c r="K26" i="6"/>
  <c r="L25" i="6"/>
  <c r="K25" i="6"/>
  <c r="K24" i="6"/>
  <c r="K23" i="6"/>
  <c r="K22" i="6"/>
  <c r="K21" i="6"/>
  <c r="K20" i="6"/>
  <c r="K19" i="6"/>
  <c r="K18" i="6"/>
  <c r="K17" i="6"/>
  <c r="K16" i="6"/>
  <c r="K15" i="6"/>
  <c r="K14" i="6"/>
  <c r="K13" i="6"/>
  <c r="K12" i="6"/>
  <c r="K11" i="6"/>
  <c r="K10" i="6"/>
  <c r="K9" i="6"/>
  <c r="K8" i="6"/>
  <c r="K7" i="6"/>
  <c r="K6" i="6"/>
  <c r="L5" i="6"/>
  <c r="K5" i="6"/>
  <c r="E18" i="4"/>
  <c r="C70" i="3"/>
  <c r="L72" i="6" l="1"/>
  <c r="I146" i="6"/>
  <c r="L108" i="6"/>
  <c r="E15" i="7"/>
  <c r="K144" i="6"/>
  <c r="G146" i="6"/>
  <c r="K36" i="6"/>
  <c r="L144" i="6"/>
  <c r="H146" i="6"/>
  <c r="K72" i="6"/>
  <c r="K108" i="6"/>
  <c r="E146" i="6"/>
  <c r="L36" i="6"/>
  <c r="L146" i="6" s="1"/>
  <c r="J14" i="7" s="1"/>
  <c r="K14" i="7" s="1"/>
  <c r="K15" i="7" s="1"/>
  <c r="G24" i="7" s="1"/>
  <c r="K146" i="6"/>
  <c r="F26" i="7"/>
</calcChain>
</file>

<file path=xl/sharedStrings.xml><?xml version="1.0" encoding="utf-8"?>
<sst xmlns="http://schemas.openxmlformats.org/spreadsheetml/2006/main" count="464" uniqueCount="329">
  <si>
    <t>Note de présentation du projet en vue de la création, de la modification 
ou du renouvellement d’une formation d’établissement diplômante</t>
  </si>
  <si>
    <t xml:space="preserve">Intitulé de la formation : </t>
  </si>
  <si>
    <t>DU de Soins Infirmiers en Situation de Catastrophe</t>
  </si>
  <si>
    <r>
      <rPr>
        <b/>
        <sz val="11"/>
        <color indexed="8"/>
        <rFont val="Calibri"/>
        <family val="2"/>
      </rPr>
      <t>Objet du projet de formation :</t>
    </r>
    <r>
      <rPr>
        <sz val="11"/>
        <color indexed="8"/>
        <rFont val="Calibri"/>
        <family val="2"/>
      </rPr>
      <t xml:space="preserve">                     </t>
    </r>
  </si>
  <si>
    <t>Renouvellement</t>
  </si>
  <si>
    <t xml:space="preserve">Composante : </t>
  </si>
  <si>
    <t>Médecine</t>
  </si>
  <si>
    <t>Secteur disciplinaire :</t>
  </si>
  <si>
    <t>07 - MÉDECINE</t>
  </si>
  <si>
    <t>Responsable de la formation (Nom Prénom) : LEVRAUT Jacques</t>
  </si>
  <si>
    <t>Fonction : Professeur des Universités
Grade :</t>
  </si>
  <si>
    <r>
      <rPr>
        <b/>
        <sz val="11"/>
        <color indexed="8"/>
        <rFont val="Calibri"/>
        <family val="2"/>
      </rPr>
      <t xml:space="preserve">Téléphone :  
</t>
    </r>
    <r>
      <rPr>
        <b/>
        <sz val="11"/>
        <color indexed="8"/>
        <rFont val="Calibri"/>
        <family val="2"/>
      </rPr>
      <t>Mail :</t>
    </r>
    <r>
      <rPr>
        <sz val="11"/>
        <color indexed="8"/>
        <rFont val="Calibri"/>
        <family val="2"/>
      </rPr>
      <t xml:space="preserve"> jacques.</t>
    </r>
    <r>
      <rPr>
        <u/>
        <sz val="11"/>
        <color indexed="9"/>
        <rFont val="Calibri"/>
        <family val="2"/>
      </rPr>
      <t>levraut@univ-cotedazur.fr</t>
    </r>
  </si>
  <si>
    <t>Cycle du diplôme</t>
  </si>
  <si>
    <t>Licence</t>
  </si>
  <si>
    <t>Stage</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</si>
  <si>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</si>
  <si>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</si>
  <si>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</si>
  <si>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</si>
  <si>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</si>
  <si>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sz val="11"/>
        <color indexed="8"/>
        <rFont val="Calibri"/>
        <family val="2"/>
      </rPr>
      <t xml:space="preserve">La Formation a pour objectif principal de permettre aux infirmiers d’intégrer une organisation sanitaire en situation de catastrophe, quel que soit l’agent causant, conventionnel ou NRBC, quelle que soit l’employeur (hospitalier, privé, associatif ou institutionnel), et de relayer la « culture de la médecine de la catastrophe » dans son environnement professionnel. Les Objectifs secondaires sont/
</t>
    </r>
    <r>
      <rPr>
        <sz val="12"/>
        <color indexed="8"/>
        <rFont val="Calibri"/>
        <family val="2"/>
      </rPr>
      <t xml:space="preserve">Etre capable de citer l’organisation des plans de secours, intra hospitalier et extra hospitalier. Et savoir s’y intégrer dans son rôle propre de soignant et de coordonnateur.
</t>
    </r>
    <r>
      <rPr>
        <b/>
        <sz val="12"/>
        <color indexed="8"/>
        <rFont val="Calibri"/>
        <family val="2"/>
      </rPr>
      <t xml:space="preserve">Maîtriser des gestes infirmiers adaptés à la prise en charge spécifique des pathologies courantes en médecin de catastrophe tels que le Damage Contrôle, le traitement d’une brulure, etc.
</t>
    </r>
    <r>
      <rPr>
        <b/>
        <sz val="12"/>
        <color indexed="8"/>
        <rFont val="Calibri"/>
        <family val="2"/>
      </rPr>
      <t xml:space="preserve">Gérer une pharmacie de PSM en situation de catastrophe et connaitre l’organisation nationale du réseau PSM
</t>
    </r>
    <r>
      <rPr>
        <sz val="12"/>
        <color indexed="8"/>
        <rFont val="Calibri"/>
        <family val="2"/>
      </rPr>
      <t xml:space="preserve">Utiliser les moyens de transmission radio et informatiques dédiés aux situations de catastrophe
</t>
    </r>
    <r>
      <rPr>
        <sz val="12"/>
        <color indexed="8"/>
        <rFont val="Calibri"/>
        <family val="2"/>
      </rPr>
      <t xml:space="preserve">Monter et animer un Poste Médical Avancé
</t>
    </r>
    <r>
      <rPr>
        <sz val="12"/>
        <color indexed="8"/>
        <rFont val="Calibri"/>
        <family val="2"/>
      </rPr>
      <t xml:space="preserve">Dépister et initier la prise en charge les patients présentant des risques de développement d’un stress post traumatique
</t>
    </r>
    <r>
      <rPr>
        <sz val="12"/>
        <color indexed="8"/>
        <rFont val="Calibri"/>
        <family val="2"/>
      </rPr>
      <t xml:space="preserve">Etre capable d’alerter les supérieurs hiérarchiques la survenue d’une situation exceptionnelle non conventionnelle, de protéger son établissement et son équipe.
</t>
    </r>
    <r>
      <rPr>
        <sz val="12"/>
        <color indexed="8"/>
        <rFont val="Calibri"/>
        <family val="2"/>
      </rPr>
      <t xml:space="preserve">Assurer un Prise en charge complète d’une victime intoxiquée et contaminée par un toxique radioactif, chimique et/ou biologique, en extra et intra hospitalier.
</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</si>
  <si>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</si>
  <si>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</si>
  <si>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L’expérience de nos intervenants depuis plus de 15 ans d’activité professionnelle, et la reconnaissance de ses pairs lors des évènements du 14 juillet 2016, lui confère une légitimité importante. L’organisation de l’enseignement est régulièrement aménagée et adaptée à l’évolution des connaissances scientifiques, des priorité stratégiques et de l’actualité médicale. L’enseignement alterne informations et cours théoriques par des intervenants reconnus, et des séances de travaux dirigés (ateliers de mécanisation, visites de sites) et pratiques (simulations sur le terrain).
L’Attestation de Formations aux Gestes et Soins d’Urgence Spécialisé en Situations Sanitaires Exceptionnelles, obligatoire pour les personnels soignant de première ligne depuis la règlementation de 2007, est inclus dans l’enseignement du D.U.. Les 8 Modules sont validés par le Centre Enseignement de Soins d’Urgences du SAMU06 qui est garant de fait de la qualité de la formation.
La formation est exclusivement assurée par les intervenants locaux, aucun stage n'est effectué en dehors de la structure</t>
  </si>
  <si>
    <t>2.3. Positionnement dans la stratégie de la composante et de l'établissement</t>
  </si>
  <si>
    <t>• Le positionnement et la valeur ajoutée de la formation au sein de la composante et de l'établissement</t>
  </si>
  <si>
    <r>
      <rPr>
        <sz val="12"/>
        <color indexed="8"/>
        <rFont val="Times New Roman"/>
        <family val="1"/>
      </rPr>
      <t xml:space="preserve">Le DUSISC organisé à Nice depuis 1998 a été une des 2 seules formations accessibles et validantes pour les paramédicaux en France jusqu’à ces dernières années. Précurseurs dans la formation des non médecins, conscient de leur indispensable savoir et de l’étroite collaboration qui s’effectue avec les médecins et les cadres lors des situations de catastrophe, l’équipe enseignante a maintenu et augmenté la fréquence des sessions pour satisfaire à une demande croissante. Les facultés voisine (Marseille et Montpellier) ne proposent pas de formation équivalente et seule l’Ecole du Personnel Paramédical des Armé de Toulon puis de Lyon et l’Ecole Nationale Supérieure des Officiers de Sapeurs-Pompiers d’Aix organisent des formations non universitaires sur le sujet. Des collaborations ont eu lieu jusqu’en 2014 mais les contraintes budgétaires des uns et les objectifs différents des autres ont 
</t>
    </r>
    <r>
      <rPr>
        <sz val="12"/>
        <color indexed="8"/>
        <rFont val="Times New Roman"/>
        <family val="1"/>
      </rPr>
      <t xml:space="preserve">
</t>
    </r>
    <r>
      <rPr>
        <sz val="12"/>
        <color indexed="8"/>
        <rFont val="Times New Roman"/>
        <family val="1"/>
      </rPr>
      <t xml:space="preserve">Le DUSISC est référencé par la Société Française de Médecine de Catastrophe comme formation accessible aux personnels non médicaux. Il est permet également de créer un réseau de connaissance et de pratiques en matière de médecine de catastrophe.
</t>
    </r>
    <r>
      <rPr>
        <sz val="12"/>
        <color indexed="8"/>
        <rFont val="Times New Roman"/>
        <family val="1"/>
      </rPr>
      <t xml:space="preserve">Le Diplôme s’inscrit dans le principe et la diffusion de la résilience des personnels soignants face à la menace terroriste actuelle
</t>
    </r>
  </si>
  <si>
    <t xml:space="preserve">2.4. Public visé et effectifs attendus </t>
  </si>
  <si>
    <t>Indiquez le public visé, les effectifs attendus pour chacun de ces publics et si nécessaire la mise en place de tarifs préférentiels</t>
  </si>
  <si>
    <r>
      <rPr>
        <sz val="12"/>
        <color indexed="8"/>
        <rFont val="Times New Roman"/>
        <family val="1"/>
      </rPr>
      <t xml:space="preserve">Le personnel ciblé est celui des infirmiers et infirmiers anesthésistes de toute la France, travaillant dans les services d’urgences, service d’accueil, Service Mobiles, Service de Santé de Secours Médical des SDIS, du Service de Santé des Armées, des Cellules d’Urgences Médico psychologiques. 
</t>
    </r>
    <r>
      <rPr>
        <sz val="12"/>
        <color indexed="8"/>
        <rFont val="Times New Roman"/>
        <family val="1"/>
      </rPr>
      <t xml:space="preserve">La capacité maximale permettant l’organisation d’un enseignement de qualité notamment la réalisation des ateliers pratiques dirigés et des simulations pratiques, est de 24 apprenants. La session est maintenue à partir de 10 inscrits.
</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</si>
  <si>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</si>
  <si>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</si>
  <si>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</si>
  <si>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</si>
  <si>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</si>
  <si>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</si>
  <si>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</si>
  <si>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</si>
  <si>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</si>
  <si>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</si>
  <si>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</si>
  <si>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</si>
  <si>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</si>
  <si>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</si>
  <si>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</si>
  <si>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</si>
  <si>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</si>
  <si>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</si>
  <si>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LEVRAUT Jacques</t>
  </si>
  <si>
    <t>PUPH/MCUPH</t>
  </si>
  <si>
    <t>UCA</t>
  </si>
  <si>
    <r>
      <rPr>
        <sz val="12"/>
        <color indexed="8"/>
        <rFont val="Calibri"/>
        <family val="2"/>
      </rPr>
      <t xml:space="preserve"> </t>
    </r>
    <r>
      <rPr>
        <b/>
        <u/>
        <sz val="12"/>
        <color indexed="9"/>
        <rFont val="Times New Roman"/>
        <family val="1"/>
      </rPr>
      <t>jacques.levraut@univ-cotedazur.fr</t>
    </r>
  </si>
  <si>
    <t>GALIANO Nicolas</t>
  </si>
  <si>
    <t>CHU Nice</t>
  </si>
  <si>
    <r>
      <rPr>
        <u/>
        <sz val="11"/>
        <color indexed="9"/>
        <rFont val="Calibri"/>
        <family val="2"/>
      </rPr>
      <t>galiano.n@chu-nice.fr</t>
    </r>
  </si>
  <si>
    <t>OCCELLI Céline</t>
  </si>
  <si>
    <t>occelli.c@chu-nice.fr</t>
  </si>
  <si>
    <t>LEMOEL Fabien</t>
  </si>
  <si>
    <r>
      <rPr>
        <u/>
        <sz val="11"/>
        <color indexed="9"/>
        <rFont val="Calibri"/>
        <family val="2"/>
      </rPr>
      <t>lemoel.f@chu-nice.fr</t>
    </r>
  </si>
  <si>
    <t>LABIAU Julie</t>
  </si>
  <si>
    <r>
      <rPr>
        <u/>
        <sz val="11"/>
        <color indexed="9"/>
        <rFont val="Calibri"/>
        <family val="2"/>
      </rPr>
      <t>labiau.j@chu-nice.fr</t>
    </r>
  </si>
  <si>
    <t>LEPLATOIS Thibault</t>
  </si>
  <si>
    <r>
      <rPr>
        <u/>
        <sz val="11"/>
        <color indexed="9"/>
        <rFont val="Calibri"/>
        <family val="2"/>
      </rPr>
      <t>leplatois.t@chu-nice.fr</t>
    </r>
  </si>
  <si>
    <t>VALOUR Cédric</t>
  </si>
  <si>
    <r>
      <rPr>
        <u/>
        <sz val="11"/>
        <color indexed="9"/>
        <rFont val="Calibri"/>
        <family val="2"/>
      </rPr>
      <t>valour.c@chu-nice.fr</t>
    </r>
  </si>
  <si>
    <t>VALLI françois</t>
  </si>
  <si>
    <t>MATHON Emmanuelle</t>
  </si>
  <si>
    <t>MARBY Nathalie</t>
  </si>
  <si>
    <t>LALOUM Sophie</t>
  </si>
  <si>
    <t>MARBY Stéphane</t>
  </si>
  <si>
    <t>marby.s@@chu-nice.fr</t>
  </si>
  <si>
    <t>DOROTTE David</t>
  </si>
  <si>
    <r>
      <rPr>
        <u/>
        <sz val="11"/>
        <color indexed="18"/>
        <rFont val="Calibri"/>
        <family val="2"/>
      </rPr>
      <t>dorotte.d@chu-nice.fr</t>
    </r>
  </si>
  <si>
    <t>AVESQUE Fabienne</t>
  </si>
  <si>
    <t>HPLENVAL</t>
  </si>
  <si>
    <t>5. SELECTION</t>
  </si>
  <si>
    <t>Date d'ouverture de la campagne :</t>
  </si>
  <si>
    <t xml:space="preserve">Aout </t>
  </si>
  <si>
    <t>Date de fermeture de la campagne :</t>
  </si>
  <si>
    <t xml:space="preserve">Octobre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</si>
  <si>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</si>
  <si>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</si>
  <si>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</si>
  <si>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</si>
  <si>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</si>
  <si>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</si>
  <si>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</si>
  <si>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</si>
  <si>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</si>
  <si>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</si>
  <si>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</si>
  <si>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</si>
  <si>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</si>
  <si>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</si>
  <si>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</si>
  <si>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</si>
  <si>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</si>
  <si>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Obligatoire</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</si>
  <si>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</si>
  <si>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</si>
  <si>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</si>
  <si>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</si>
  <si>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</si>
  <si>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</si>
  <si>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</si>
  <si>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</si>
  <si>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</si>
  <si>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</si>
  <si>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</si>
  <si>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</si>
  <si>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</si>
  <si>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</si>
  <si>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</si>
  <si>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</si>
  <si>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</si>
  <si>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</si>
  <si>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</si>
  <si>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</si>
  <si>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</si>
  <si>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</si>
  <si>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</si>
  <si>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</si>
  <si>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</si>
  <si>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</si>
  <si>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</si>
  <si>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UE généralités de médecine de catastrophe</t>
  </si>
  <si>
    <r>
      <rPr>
        <sz val="11"/>
        <color indexed="8"/>
        <rFont val="Calibri"/>
        <family val="2"/>
      </rPr>
      <t>Généralités, Définitions, plans de secours ORSEC NOVI, PMA</t>
    </r>
  </si>
  <si>
    <r>
      <rPr>
        <sz val="11"/>
        <color indexed="8"/>
        <rFont val="Calibri"/>
        <family val="2"/>
      </rPr>
      <t>Prise en charge du crush syndrome</t>
    </r>
  </si>
  <si>
    <r>
      <rPr>
        <sz val="11"/>
        <color indexed="8"/>
        <rFont val="Calibri"/>
        <family val="2"/>
      </rPr>
      <t>Prise en charge de la douleur</t>
    </r>
  </si>
  <si>
    <r>
      <rPr>
        <sz val="11"/>
        <color indexed="8"/>
        <rFont val="Calibri"/>
        <family val="2"/>
      </rPr>
      <t>Prise en charge du blast et des brulures</t>
    </r>
  </si>
  <si>
    <r>
      <rPr>
        <sz val="11"/>
        <color indexed="8"/>
        <rFont val="Calibri"/>
        <family val="2"/>
      </rPr>
      <t>Prise en charge des plaies balistiques, DAMAGE CONTROL</t>
    </r>
  </si>
  <si>
    <r>
      <rPr>
        <sz val="11"/>
        <color indexed="8"/>
        <rFont val="Calibri"/>
        <family val="2"/>
      </rPr>
      <t>TRIAGE, Bilan médical</t>
    </r>
  </si>
  <si>
    <r>
      <rPr>
        <sz val="11"/>
        <color indexed="8"/>
        <rFont val="Calibri"/>
        <family val="2"/>
      </rPr>
      <t>Gestion des PSM</t>
    </r>
  </si>
  <si>
    <r>
      <rPr>
        <sz val="11"/>
        <color indexed="8"/>
        <rFont val="Calibri"/>
        <family val="2"/>
      </rPr>
      <t>Transmission, outils informatiques</t>
    </r>
  </si>
  <si>
    <r>
      <rPr>
        <sz val="11"/>
        <color indexed="8"/>
        <rFont val="Calibri"/>
        <family val="2"/>
      </rPr>
      <t>Activation animation d’un PMA</t>
    </r>
  </si>
  <si>
    <r>
      <rPr>
        <sz val="11"/>
        <color indexed="8"/>
        <rFont val="Calibri"/>
        <family val="2"/>
      </rPr>
      <t>Prise en charge psychologique</t>
    </r>
  </si>
  <si>
    <t>UE NRBC</t>
  </si>
  <si>
    <r>
      <rPr>
        <sz val="11"/>
        <color indexed="8"/>
        <rFont val="Calibri"/>
        <family val="2"/>
      </rPr>
      <t>NRBC</t>
    </r>
  </si>
  <si>
    <r>
      <rPr>
        <sz val="11"/>
        <color indexed="8"/>
        <rFont val="Calibri"/>
        <family val="2"/>
      </rPr>
      <t>Ateliers de mise en situation</t>
    </r>
  </si>
  <si>
    <t>Pathologies extremes</t>
  </si>
  <si>
    <t>Communication de crise</t>
  </si>
  <si>
    <t>total</t>
  </si>
  <si>
    <t>Semestre 2 (le cas échéant)</t>
  </si>
  <si>
    <t>Semestre 3 (le cas échéant)</t>
  </si>
  <si>
    <t>Semestre 4 (le cas échéant)</t>
  </si>
  <si>
    <t>Total DU</t>
  </si>
  <si>
    <t>SOUTENABILITE FINANCIERE</t>
  </si>
  <si>
    <t>NOM DU DIPLÔME :</t>
  </si>
  <si>
    <t>NOM DU COORDONNATEUR HU :</t>
  </si>
  <si>
    <t>LEVRAUT</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</si>
  <si>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</si>
  <si>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</si>
  <si>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</si>
  <si>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</si>
  <si>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</si>
  <si>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</si>
  <si>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</si>
  <si>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</si>
  <si>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</si>
  <si>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</si>
  <si>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</si>
  <si>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</si>
  <si>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</si>
  <si>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 xml:space="preserve">Frais de missions </t>
  </si>
  <si>
    <t xml:space="preserve">Inscriptions tarifs réduits 3** : </t>
  </si>
  <si>
    <t>Frais de bouche</t>
  </si>
  <si>
    <r>
      <rPr>
        <sz val="11"/>
        <color indexed="8"/>
        <rFont val="Calibri"/>
        <family val="2"/>
      </rPr>
      <t xml:space="preserve">Inscriptions internes </t>
    </r>
    <r>
      <rPr>
        <b/>
        <sz val="12"/>
        <color indexed="8"/>
        <rFont val="Calibri"/>
        <family val="2"/>
      </rPr>
      <t>Nice</t>
    </r>
  </si>
  <si>
    <t>Autres</t>
  </si>
  <si>
    <t>Subvention</t>
  </si>
  <si>
    <t>Heures enseignement internes (TD)</t>
  </si>
  <si>
    <t xml:space="preserve">* y intégrer les frais de formations obligatoires = </t>
  </si>
  <si>
    <t>** Précisez pour quels types d'apprenants cela s'applique :</t>
  </si>
  <si>
    <t>AUTOFINANCEMENT DE LA FORMATION :</t>
  </si>
  <si>
    <t>Financement à disposition du coordonnateur (eOTP)</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</si>
  <si>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</si>
  <si>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</si>
  <si>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</si>
  <si>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</si>
  <si>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</si>
  <si>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</si>
  <si>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</si>
  <si>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</si>
  <si>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</si>
  <si>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</si>
  <si>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</si>
  <si>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</si>
  <si>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</si>
  <si>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</si>
  <si>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</si>
  <si>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</si>
  <si>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</si>
  <si>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</si>
  <si>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</si>
  <si>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</si>
  <si>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</si>
  <si>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</si>
  <si>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</si>
  <si>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</si>
  <si>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</si>
  <si>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</si>
  <si>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</si>
  <si>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</si>
  <si>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</si>
  <si>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</si>
  <si>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</si>
  <si>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</si>
  <si>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</si>
  <si>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</si>
  <si>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</si>
  <si>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</si>
  <si>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</si>
  <si>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</si>
  <si>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</si>
  <si>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EUR CREATES</t>
  </si>
  <si>
    <t>BSS</t>
  </si>
  <si>
    <t>Bac/Niveau bac</t>
  </si>
  <si>
    <t>01 - MATHÉMATIQUES</t>
  </si>
  <si>
    <t>UE</t>
  </si>
  <si>
    <t>Création</t>
  </si>
  <si>
    <t>&lt; 6 mois</t>
  </si>
  <si>
    <t>NON</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</si>
  <si>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</si>
  <si>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</si>
  <si>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</si>
  <si>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</si>
  <si>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</si>
  <si>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</si>
  <si>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</si>
  <si>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</si>
  <si>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</si>
  <si>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</si>
  <si>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</si>
  <si>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</si>
  <si>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</si>
  <si>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</si>
  <si>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</si>
  <si>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</si>
  <si>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</si>
  <si>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</si>
  <si>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</si>
  <si>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</si>
  <si>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</si>
  <si>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</si>
  <si>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</si>
  <si>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</si>
  <si>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</si>
  <si>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</si>
  <si>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</si>
  <si>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</si>
  <si>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</si>
  <si>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</si>
  <si>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</si>
  <si>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</si>
  <si>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</si>
  <si>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</si>
  <si>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</si>
  <si>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</si>
  <si>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</si>
  <si>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</si>
  <si>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</si>
  <si>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</si>
  <si>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</si>
  <si>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</si>
  <si>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EUR SPECTRUM</t>
  </si>
  <si>
    <t>08 - ODONTOLOGIE</t>
  </si>
  <si>
    <t>IAE</t>
  </si>
  <si>
    <t>10 - STAPS</t>
  </si>
  <si>
    <t>IDPD</t>
  </si>
  <si>
    <t>11 - MÉCANIQUE, GÉNIE MÉCANIQUE, INGÉNIERIE MÉCANIQUE</t>
  </si>
  <si>
    <t>INSPE</t>
  </si>
  <si>
    <t>12 - GÉNIE CIVIL</t>
  </si>
  <si>
    <t>IUT</t>
  </si>
  <si>
    <t>13 - GÉNIE DES PROCÉDÉS, MATÉRIAUX</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</si>
  <si>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</si>
  <si>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</si>
  <si>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</si>
  <si>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</si>
  <si>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</si>
  <si>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</si>
  <si>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</si>
  <si>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</si>
  <si>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</si>
  <si>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</si>
  <si>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</si>
  <si>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</si>
  <si>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</si>
  <si>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</si>
  <si>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</si>
  <si>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</si>
  <si>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</si>
  <si>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</si>
  <si>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</si>
  <si>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</si>
  <si>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</si>
  <si>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</si>
  <si>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</si>
  <si>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</si>
  <si>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</si>
  <si>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</si>
  <si>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</si>
  <si>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</si>
  <si>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</si>
  <si>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</si>
  <si>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</si>
  <si>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</si>
  <si>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</si>
  <si>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</si>
  <si>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</si>
  <si>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</si>
  <si>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</si>
  <si>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</si>
  <si>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</si>
  <si>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</si>
  <si>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</si>
  <si>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</si>
  <si>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</si>
  <si>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</si>
  <si>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</si>
  <si>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OUI</t>
  </si>
  <si>
    <t>valli.F@chu-nice.fr</t>
  </si>
  <si>
    <t>mathon.e@chu-nice.fr</t>
  </si>
  <si>
    <t>marby.n@chu-nice.fr</t>
  </si>
  <si>
    <t>laloum.s@chu-nice.fr</t>
  </si>
  <si>
    <t>Praticien hospitalier</t>
  </si>
  <si>
    <t>Médecin généraliste</t>
  </si>
  <si>
    <t>Infirmière anesthésiste</t>
  </si>
  <si>
    <t>Infirmier</t>
  </si>
  <si>
    <t>Pharmacienne hospitalière</t>
  </si>
  <si>
    <t>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</si>
</sst>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d&quot;, &quot;mmmm&quot; &quot;dd&quot;, &quot;yyyy"/>
    <numFmt numFmtId="165" formatCode="0.0000"/>
    <numFmt numFmtId="166" formatCode="#,##0.00&quot; €&quot;"/>
    <numFmt numFmtId="167" formatCode="#,##0.00&quot; € &quot;;\(#,##0.00&quot; €)&quot;"/>
    <numFmt numFmtId="168" formatCode="&quot; &quot;* #,##0&quot; € &quot;;&quot;-&quot;* #,##0&quot; € &quot;;&quot; &quot;* &quot;-&quot;??&quot; € &quot;"/>
  </numFmts>
  <fonts count="24" x14ac:knownFonts="1">
    <font>
      <sz val="11"/>
      <color indexed="8"/>
      <name val="Calibri"/>
    </font>
    <font>
      <u/>
      <sz val="11"/>
      <color indexed="9"/>
      <name val="Calibri"/>
      <family val="2"/>
    </font>
    <font>
      <b/>
      <sz val="11"/>
      <color indexed="8"/>
      <name val="Calibri"/>
      <family val="2"/>
    </font>
    <font>
      <b/>
      <sz val="16"/>
      <color indexed="8"/>
      <name val="Calibri"/>
      <family val="2"/>
    </font>
    <font>
      <i/>
      <sz val="11"/>
      <color indexed="8"/>
      <name val="Calibri"/>
      <family val="2"/>
    </font>
    <font>
      <b/>
      <sz val="12"/>
      <color indexed="8"/>
      <name val="Arial"/>
      <family val="2"/>
    </font>
    <font>
      <b/>
      <sz val="11"/>
      <color indexed="13"/>
      <name val="Calibri"/>
      <family val="2"/>
    </font>
    <font>
      <b/>
      <sz val="14"/>
      <color indexed="8"/>
      <name val="Calibri"/>
      <family val="2"/>
    </font>
    <font>
      <sz val="12"/>
      <color indexed="8"/>
      <name val="Calibri"/>
      <family val="2"/>
    </font>
    <font>
      <b/>
      <sz val="12"/>
      <color indexed="8"/>
      <name val="Calibri"/>
      <family val="2"/>
    </font>
    <font>
      <sz val="12"/>
      <color indexed="8"/>
      <name val="Times New Roman"/>
      <family val="1"/>
    </font>
    <font>
      <b/>
      <strike/>
      <sz val="11"/>
      <color indexed="8"/>
      <name val="Calibri"/>
      <family val="2"/>
    </font>
    <font>
      <b/>
      <strike/>
      <sz val="14"/>
      <color indexed="8"/>
      <name val="Calibri"/>
      <family val="2"/>
    </font>
    <font>
      <b/>
      <u/>
      <sz val="12"/>
      <color indexed="9"/>
      <name val="Times New Roman"/>
      <family val="1"/>
    </font>
    <font>
      <u/>
      <sz val="11"/>
      <color indexed="18"/>
      <name val="Calibri"/>
      <family val="2"/>
    </font>
    <font>
      <b/>
      <sz val="11"/>
      <color indexed="22"/>
      <name val="Calibri"/>
      <family val="2"/>
    </font>
    <font>
      <b/>
      <sz val="20"/>
      <color indexed="8"/>
      <name val="Calibri"/>
      <family val="2"/>
    </font>
    <font>
      <b/>
      <i/>
      <sz val="12"/>
      <color indexed="8"/>
      <name val="Calibri"/>
      <family val="2"/>
    </font>
    <font>
      <i/>
      <sz val="12"/>
      <color indexed="8"/>
      <name val="Calibri"/>
      <family val="2"/>
    </font>
    <font>
      <b/>
      <i/>
      <sz val="11"/>
      <color indexed="8"/>
      <name val="Calibri"/>
      <family val="2"/>
    </font>
    <font>
      <b/>
      <sz val="18"/>
      <color indexed="8"/>
      <name val="Calibri"/>
      <family val="2"/>
    </font>
    <font>
      <i/>
      <sz val="16"/>
      <color indexed="8"/>
      <name val="Calibri"/>
      <family val="2"/>
    </font>
    <font>
      <sz val="11"/>
      <color indexed="8"/>
      <name val="Calibri"/>
      <family val="2"/>
    </font>
    <font>
      <u/>
      <sz val="11"/>
      <color theme="10"/>
      <name val="Calibri"/>
      <family val="2"/>
    </font>
  </fonts>
  <fills count="11">
    <fill>
      <patternFill patternType="none"/>
    </fill>
    <fill>
      <patternFill patternType="gray125"/>
    </fill>
    <fill>
      <patternFill patternType="solid">
        <fgColor indexed="10"/>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9"/>
        <bgColor auto="1"/>
      </patternFill>
    </fill>
    <fill>
      <patternFill patternType="solid">
        <fgColor indexed="21"/>
        <bgColor auto="1"/>
      </patternFill>
    </fill>
    <fill>
      <patternFill patternType="solid">
        <fgColor indexed="24"/>
        <bgColor auto="1"/>
      </patternFill>
    </fill>
    <fill>
      <patternFill patternType="solid">
        <fgColor indexed="25"/>
        <bgColor auto="1"/>
      </patternFill>
    </fill>
  </fills>
  <borders count="112">
    <border>
      <left/>
      <right/>
      <top/>
      <bottom/>
      <diagonal/>
    </border>
    <border>
      <left style="thin">
        <color indexed="11"/>
      </left>
      <right style="thin">
        <color indexed="11"/>
      </right>
      <top style="thin">
        <color indexed="11"/>
      </top>
      <bottom style="thin">
        <color indexed="11"/>
      </bottom>
      <diagonal/>
    </border>
    <border>
      <left style="thin">
        <color indexed="11"/>
      </left>
      <right/>
      <top style="thin">
        <color indexed="11"/>
      </top>
      <bottom/>
      <diagonal/>
    </border>
    <border>
      <left/>
      <right/>
      <top style="thin">
        <color indexed="11"/>
      </top>
      <bottom/>
      <diagonal/>
    </border>
    <border>
      <left/>
      <right style="thin">
        <color indexed="11"/>
      </right>
      <top style="thin">
        <color indexed="11"/>
      </top>
      <bottom/>
      <diagonal/>
    </border>
    <border>
      <left style="thin">
        <color indexed="11"/>
      </left>
      <right/>
      <top/>
      <bottom/>
      <diagonal/>
    </border>
    <border>
      <left/>
      <right/>
      <top/>
      <bottom/>
      <diagonal/>
    </border>
    <border>
      <left/>
      <right style="thin">
        <color indexed="11"/>
      </right>
      <top/>
      <bottom/>
      <diagonal/>
    </border>
    <border>
      <left style="thin">
        <color indexed="11"/>
      </left>
      <right/>
      <top/>
      <bottom style="thin">
        <color indexed="11"/>
      </bottom>
      <diagonal/>
    </border>
    <border>
      <left/>
      <right/>
      <top/>
      <bottom style="thin">
        <color indexed="11"/>
      </bottom>
      <diagonal/>
    </border>
    <border>
      <left/>
      <right style="thin">
        <color indexed="11"/>
      </right>
      <top/>
      <bottom style="thin">
        <color indexed="11"/>
      </bottom>
      <diagonal/>
    </border>
    <border>
      <left style="medium">
        <color indexed="8"/>
      </left>
      <right style="thin">
        <color indexed="11"/>
      </right>
      <top style="medium">
        <color indexed="8"/>
      </top>
      <bottom style="medium">
        <color indexed="8"/>
      </bottom>
      <diagonal/>
    </border>
    <border>
      <left style="thin">
        <color indexed="11"/>
      </left>
      <right style="medium">
        <color indexed="8"/>
      </right>
      <top style="medium">
        <color indexed="8"/>
      </top>
      <bottom style="medium">
        <color indexed="8"/>
      </bottom>
      <diagonal/>
    </border>
    <border>
      <left style="medium">
        <color indexed="8"/>
      </left>
      <right style="thin">
        <color indexed="11"/>
      </right>
      <top style="thin">
        <color indexed="11"/>
      </top>
      <bottom style="thin">
        <color indexed="11"/>
      </bottom>
      <diagonal/>
    </border>
    <border>
      <left style="thin">
        <color indexed="11"/>
      </left>
      <right style="thin">
        <color indexed="11"/>
      </right>
      <top style="medium">
        <color indexed="8"/>
      </top>
      <bottom style="medium">
        <color indexed="8"/>
      </bottom>
      <diagonal/>
    </border>
    <border>
      <left style="thin">
        <color indexed="11"/>
      </left>
      <right style="thin">
        <color indexed="11"/>
      </right>
      <top style="medium">
        <color indexed="8"/>
      </top>
      <bottom style="thin">
        <color indexed="11"/>
      </bottom>
      <diagonal/>
    </border>
    <border>
      <left style="medium">
        <color indexed="8"/>
      </left>
      <right/>
      <top style="medium">
        <color indexed="8"/>
      </top>
      <bottom style="medium">
        <color indexed="8"/>
      </bottom>
      <diagonal/>
    </border>
    <border>
      <left/>
      <right style="thin">
        <color indexed="11"/>
      </right>
      <top style="thin">
        <color indexed="11"/>
      </top>
      <bottom style="medium">
        <color indexed="8"/>
      </bottom>
      <diagonal/>
    </border>
    <border>
      <left/>
      <right style="medium">
        <color indexed="8"/>
      </right>
      <top style="medium">
        <color indexed="8"/>
      </top>
      <bottom style="medium">
        <color indexed="8"/>
      </bottom>
      <diagonal/>
    </border>
    <border>
      <left style="medium">
        <color indexed="8"/>
      </left>
      <right style="thin">
        <color indexed="11"/>
      </right>
      <top style="medium">
        <color indexed="8"/>
      </top>
      <bottom style="thin">
        <color indexed="11"/>
      </bottom>
      <diagonal/>
    </border>
    <border>
      <left style="thin">
        <color indexed="11"/>
      </left>
      <right style="medium">
        <color indexed="8"/>
      </right>
      <top style="medium">
        <color indexed="8"/>
      </top>
      <bottom style="thin">
        <color indexed="11"/>
      </bottom>
      <diagonal/>
    </border>
    <border>
      <left style="thin">
        <color indexed="11"/>
      </left>
      <right style="medium">
        <color indexed="8"/>
      </right>
      <top style="thin">
        <color indexed="11"/>
      </top>
      <bottom style="thin">
        <color indexed="11"/>
      </bottom>
      <diagonal/>
    </border>
    <border>
      <left style="medium">
        <color indexed="8"/>
      </left>
      <right style="thin">
        <color indexed="11"/>
      </right>
      <top style="thin">
        <color indexed="11"/>
      </top>
      <bottom style="medium">
        <color indexed="8"/>
      </bottom>
      <diagonal/>
    </border>
    <border>
      <left style="thin">
        <color indexed="11"/>
      </left>
      <right style="medium">
        <color indexed="8"/>
      </right>
      <top style="thin">
        <color indexed="11"/>
      </top>
      <bottom style="medium">
        <color indexed="8"/>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style="thin">
        <color indexed="11"/>
      </right>
      <top style="thin">
        <color indexed="11"/>
      </top>
      <bottom style="thin">
        <color indexed="11"/>
      </bottom>
      <diagonal/>
    </border>
    <border>
      <left style="thin">
        <color indexed="11"/>
      </left>
      <right style="thin">
        <color indexed="11"/>
      </right>
      <top/>
      <bottom style="thin">
        <color indexed="11"/>
      </bottom>
      <diagonal/>
    </border>
    <border>
      <left/>
      <right/>
      <top style="medium">
        <color indexed="8"/>
      </top>
      <bottom style="medium">
        <color indexed="8"/>
      </bottom>
      <diagonal/>
    </border>
    <border>
      <left/>
      <right/>
      <top style="medium">
        <color indexed="8"/>
      </top>
      <bottom/>
      <diagonal/>
    </border>
    <border>
      <left style="medium">
        <color indexed="8"/>
      </left>
      <right/>
      <top/>
      <bottom/>
      <diagonal/>
    </border>
    <border>
      <left/>
      <right style="medium">
        <color indexed="8"/>
      </right>
      <top/>
      <bottom/>
      <diagonal/>
    </border>
    <border>
      <left/>
      <right/>
      <top/>
      <bottom style="medium">
        <color indexed="8"/>
      </bottom>
      <diagonal/>
    </border>
    <border>
      <left style="medium">
        <color indexed="8"/>
      </left>
      <right style="thin">
        <color indexed="11"/>
      </right>
      <top/>
      <bottom style="thin">
        <color indexed="11"/>
      </bottom>
      <diagonal/>
    </border>
    <border>
      <left style="thin">
        <color indexed="11"/>
      </left>
      <right style="medium">
        <color indexed="8"/>
      </right>
      <top/>
      <bottom style="thin">
        <color indexed="11"/>
      </bottom>
      <diagonal/>
    </border>
    <border>
      <left style="thin">
        <color indexed="11"/>
      </left>
      <right style="thin">
        <color indexed="11"/>
      </right>
      <top style="thin">
        <color indexed="11"/>
      </top>
      <bottom style="medium">
        <color indexed="8"/>
      </bottom>
      <diagonal/>
    </border>
    <border>
      <left style="medium">
        <color indexed="8"/>
      </left>
      <right/>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11"/>
      </right>
      <top/>
      <bottom style="thin">
        <color indexed="11"/>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11"/>
      </bottom>
      <diagonal/>
    </border>
    <border>
      <left/>
      <right style="thin">
        <color indexed="11"/>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11"/>
      </right>
      <top style="medium">
        <color indexed="8"/>
      </top>
      <bottom style="thin">
        <color indexed="8"/>
      </bottom>
      <diagonal/>
    </border>
    <border>
      <left style="thin">
        <color indexed="11"/>
      </left>
      <right style="thin">
        <color indexed="8"/>
      </right>
      <top style="medium">
        <color indexed="8"/>
      </top>
      <bottom style="thin">
        <color indexed="8"/>
      </bottom>
      <diagonal/>
    </border>
    <border>
      <left style="thin">
        <color indexed="8"/>
      </left>
      <right/>
      <top style="medium">
        <color indexed="8"/>
      </top>
      <bottom/>
      <diagonal/>
    </border>
    <border>
      <left style="thin">
        <color indexed="8"/>
      </left>
      <right style="thin">
        <color indexed="11"/>
      </right>
      <top style="thin">
        <color indexed="8"/>
      </top>
      <bottom style="thin">
        <color indexed="8"/>
      </bottom>
      <diagonal/>
    </border>
    <border>
      <left style="thin">
        <color indexed="11"/>
      </left>
      <right style="thin">
        <color indexed="8"/>
      </right>
      <top style="thin">
        <color indexed="8"/>
      </top>
      <bottom style="thin">
        <color indexed="8"/>
      </bottom>
      <diagonal/>
    </border>
    <border>
      <left style="thin">
        <color indexed="8"/>
      </left>
      <right/>
      <top/>
      <bottom/>
      <diagonal/>
    </border>
    <border>
      <left style="thin">
        <color indexed="8"/>
      </left>
      <right style="thin">
        <color indexed="11"/>
      </right>
      <top style="thin">
        <color indexed="8"/>
      </top>
      <bottom style="medium">
        <color indexed="8"/>
      </bottom>
      <diagonal/>
    </border>
    <border>
      <left style="thin">
        <color indexed="11"/>
      </left>
      <right style="thin">
        <color indexed="8"/>
      </right>
      <top style="thin">
        <color indexed="8"/>
      </top>
      <bottom style="medium">
        <color indexed="8"/>
      </bottom>
      <diagonal/>
    </border>
    <border>
      <left style="thin">
        <color indexed="8"/>
      </left>
      <right/>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medium">
        <color indexed="8"/>
      </right>
      <top style="thin">
        <color indexed="8"/>
      </top>
      <bottom/>
      <diagonal/>
    </border>
    <border>
      <left style="thin">
        <color indexed="8"/>
      </left>
      <right/>
      <top/>
      <bottom style="thin">
        <color indexed="8"/>
      </bottom>
      <diagonal/>
    </border>
    <border>
      <left/>
      <right style="medium">
        <color indexed="8"/>
      </right>
      <top/>
      <bottom style="thin">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thin">
        <color indexed="20"/>
      </left>
      <right/>
      <top style="thin">
        <color indexed="20"/>
      </top>
      <bottom style="medium">
        <color indexed="8"/>
      </bottom>
      <diagonal/>
    </border>
    <border>
      <left/>
      <right/>
      <top style="thin">
        <color indexed="20"/>
      </top>
      <bottom style="medium">
        <color indexed="8"/>
      </bottom>
      <diagonal/>
    </border>
    <border>
      <left/>
      <right style="thin">
        <color indexed="8"/>
      </right>
      <top style="thin">
        <color indexed="20"/>
      </top>
      <bottom style="medium">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thin">
        <color indexed="11"/>
      </left>
      <right style="thin">
        <color indexed="11"/>
      </right>
      <top style="thin">
        <color indexed="8"/>
      </top>
      <bottom style="thin">
        <color indexed="8"/>
      </bottom>
      <diagonal/>
    </border>
    <border>
      <left style="thin">
        <color indexed="11"/>
      </left>
      <right style="medium">
        <color indexed="8"/>
      </right>
      <top style="thin">
        <color indexed="8"/>
      </top>
      <bottom style="thin">
        <color indexed="8"/>
      </bottom>
      <diagonal/>
    </border>
    <border>
      <left style="medium">
        <color indexed="8"/>
      </left>
      <right style="thin">
        <color indexed="8"/>
      </right>
      <top style="medium">
        <color indexed="8"/>
      </top>
      <bottom style="thin">
        <color indexed="23"/>
      </bottom>
      <diagonal/>
    </border>
    <border>
      <left style="medium">
        <color indexed="8"/>
      </left>
      <right style="thin">
        <color indexed="23"/>
      </right>
      <top style="medium">
        <color indexed="8"/>
      </top>
      <bottom style="medium">
        <color indexed="8"/>
      </bottom>
      <diagonal/>
    </border>
    <border>
      <left style="thin">
        <color indexed="23"/>
      </left>
      <right style="thin">
        <color indexed="23"/>
      </right>
      <top style="thin">
        <color indexed="8"/>
      </top>
      <bottom style="thin">
        <color indexed="8"/>
      </bottom>
      <diagonal/>
    </border>
    <border>
      <left style="thin">
        <color indexed="23"/>
      </left>
      <right style="thin">
        <color indexed="8"/>
      </right>
      <top style="thin">
        <color indexed="23"/>
      </top>
      <bottom style="thin">
        <color indexed="23"/>
      </bottom>
      <diagonal/>
    </border>
    <border>
      <left style="medium">
        <color indexed="8"/>
      </left>
      <right style="thin">
        <color indexed="8"/>
      </right>
      <top style="thin">
        <color indexed="23"/>
      </top>
      <bottom style="thin">
        <color indexed="8"/>
      </bottom>
      <diagonal/>
    </border>
    <border>
      <left style="medium">
        <color indexed="8"/>
      </left>
      <right style="thin">
        <color indexed="8"/>
      </right>
      <top style="thin">
        <color indexed="8"/>
      </top>
      <bottom style="thin">
        <color indexed="23"/>
      </bottom>
      <diagonal/>
    </border>
    <border>
      <left style="thin">
        <color indexed="23"/>
      </left>
      <right style="thin">
        <color indexed="23"/>
      </right>
      <top style="thin">
        <color indexed="23"/>
      </top>
      <bottom style="medium">
        <color indexed="8"/>
      </bottom>
      <diagonal/>
    </border>
    <border>
      <left style="thin">
        <color indexed="11"/>
      </left>
      <right style="thin">
        <color indexed="11"/>
      </right>
      <top style="thin">
        <color indexed="11"/>
      </top>
      <bottom style="thin">
        <color indexed="8"/>
      </bottom>
      <diagonal/>
    </border>
    <border>
      <left style="thin">
        <color indexed="11"/>
      </left>
      <right style="thin">
        <color indexed="8"/>
      </right>
      <top style="thin">
        <color indexed="11"/>
      </top>
      <bottom style="thin">
        <color indexed="11"/>
      </bottom>
      <diagonal/>
    </border>
    <border>
      <left style="thin">
        <color indexed="11"/>
      </left>
      <right style="thin">
        <color indexed="8"/>
      </right>
      <top style="thin">
        <color indexed="8"/>
      </top>
      <bottom style="thin">
        <color indexed="11"/>
      </bottom>
      <diagonal/>
    </border>
    <border>
      <left style="thin">
        <color indexed="8"/>
      </left>
      <right style="thin">
        <color indexed="11"/>
      </right>
      <top style="thin">
        <color indexed="8"/>
      </top>
      <bottom style="thin">
        <color indexed="11"/>
      </bottom>
      <diagonal/>
    </border>
    <border>
      <left style="thin">
        <color indexed="11"/>
      </left>
      <right style="thin">
        <color indexed="11"/>
      </right>
      <top style="thin">
        <color indexed="8"/>
      </top>
      <bottom style="medium">
        <color indexed="8"/>
      </bottom>
      <diagonal/>
    </border>
    <border>
      <left style="medium">
        <color indexed="8"/>
      </left>
      <right style="medium">
        <color indexed="8"/>
      </right>
      <top style="thin">
        <color indexed="11"/>
      </top>
      <bottom style="thin">
        <color indexed="11"/>
      </bottom>
      <diagonal/>
    </border>
    <border>
      <left style="thin">
        <color indexed="11"/>
      </left>
      <right style="thin">
        <color indexed="11"/>
      </right>
      <top style="medium">
        <color indexed="8"/>
      </top>
      <bottom style="thin">
        <color indexed="8"/>
      </bottom>
      <diagonal/>
    </border>
    <border>
      <left style="thin">
        <color indexed="11"/>
      </left>
      <right style="thin">
        <color indexed="8"/>
      </right>
      <top style="thin">
        <color indexed="11"/>
      </top>
      <bottom style="thin">
        <color indexed="8"/>
      </bottom>
      <diagonal/>
    </border>
    <border>
      <left style="thin">
        <color indexed="8"/>
      </left>
      <right style="thin">
        <color indexed="8"/>
      </right>
      <top style="thin">
        <color indexed="11"/>
      </top>
      <bottom style="thin">
        <color indexed="11"/>
      </bottom>
      <diagonal/>
    </border>
    <border>
      <left style="thin">
        <color indexed="8"/>
      </left>
      <right style="thin">
        <color indexed="8"/>
      </right>
      <top style="thin">
        <color indexed="8"/>
      </top>
      <bottom style="thin">
        <color indexed="11"/>
      </bottom>
      <diagonal/>
    </border>
    <border>
      <left style="thin">
        <color indexed="11"/>
      </left>
      <right/>
      <top style="thin">
        <color indexed="11"/>
      </top>
      <bottom style="thin">
        <color indexed="8"/>
      </bottom>
      <diagonal/>
    </border>
    <border>
      <left style="thin">
        <color indexed="11"/>
      </left>
      <right style="thin">
        <color indexed="11"/>
      </right>
      <top style="thin">
        <color indexed="11"/>
      </top>
      <bottom/>
      <diagonal/>
    </border>
    <border>
      <left/>
      <right style="thin">
        <color indexed="11"/>
      </right>
      <top/>
      <bottom style="thin">
        <color indexed="8"/>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right style="thin">
        <color indexed="8"/>
      </right>
      <top style="medium">
        <color indexed="8"/>
      </top>
      <bottom style="medium">
        <color indexed="8"/>
      </bottom>
      <diagonal/>
    </border>
    <border>
      <left style="thin">
        <color indexed="11"/>
      </left>
      <right/>
      <top style="medium">
        <color indexed="8"/>
      </top>
      <bottom style="thin">
        <color indexed="8"/>
      </bottom>
      <diagonal/>
    </border>
  </borders>
  <cellStyleXfs count="2">
    <xf numFmtId="0" fontId="0" fillId="0" borderId="0" applyNumberFormat="0" applyFill="0" applyBorder="0" applyProtection="0"/>
    <xf numFmtId="0" fontId="23" fillId="0" borderId="0" applyNumberFormat="0" applyFill="0" applyBorder="0" applyAlignment="0" applyProtection="0"/>
  </cellStyleXfs>
  <cellXfs count="358">
    <xf numFmtId="0" fontId="0" fillId="0" borderId="0" xfId="0" applyFont="1" applyAlignment="1"/>
    <xf numFmtId="0" fontId="0" fillId="0" borderId="0" xfId="0" applyNumberFormat="1" applyFont="1" applyAlignment="1"/>
    <xf numFmtId="0" fontId="1" fillId="2" borderId="1" xfId="0" applyFont="1" applyFill="1" applyBorder="1" applyAlignment="1"/>
    <xf numFmtId="0" fontId="0" fillId="2" borderId="1" xfId="0" applyFont="1" applyFill="1" applyBorder="1" applyAlignment="1"/>
    <xf numFmtId="0" fontId="0" fillId="2" borderId="2" xfId="0" applyFont="1" applyFill="1" applyBorder="1" applyAlignment="1"/>
    <xf numFmtId="0" fontId="0" fillId="2" borderId="3" xfId="0" applyFont="1" applyFill="1" applyBorder="1" applyAlignment="1"/>
    <xf numFmtId="0" fontId="0" fillId="2" borderId="4" xfId="0" applyFont="1" applyFill="1" applyBorder="1" applyAlignment="1"/>
    <xf numFmtId="0" fontId="0" fillId="2" borderId="5" xfId="0" applyFont="1" applyFill="1" applyBorder="1" applyAlignment="1"/>
    <xf numFmtId="0" fontId="0" fillId="2" borderId="6" xfId="0" applyFont="1" applyFill="1" applyBorder="1" applyAlignment="1"/>
    <xf numFmtId="0" fontId="0" fillId="2" borderId="7" xfId="0" applyFont="1" applyFill="1" applyBorder="1" applyAlignment="1"/>
    <xf numFmtId="0" fontId="0" fillId="2" borderId="8" xfId="0" applyFont="1" applyFill="1" applyBorder="1" applyAlignment="1"/>
    <xf numFmtId="0" fontId="0" fillId="2" borderId="9" xfId="0" applyFont="1" applyFill="1" applyBorder="1" applyAlignment="1"/>
    <xf numFmtId="0" fontId="0" fillId="2" borderId="10" xfId="0" applyFont="1" applyFill="1" applyBorder="1" applyAlignment="1"/>
    <xf numFmtId="0" fontId="0" fillId="0" borderId="0" xfId="0" applyNumberFormat="1" applyFont="1" applyAlignment="1"/>
    <xf numFmtId="49" fontId="5" fillId="2" borderId="11" xfId="0" applyNumberFormat="1" applyFont="1" applyFill="1" applyBorder="1" applyAlignment="1">
      <alignment horizontal="center" vertical="center" wrapText="1"/>
    </xf>
    <xf numFmtId="0" fontId="5" fillId="2" borderId="12" xfId="0" applyFont="1" applyFill="1" applyBorder="1" applyAlignment="1">
      <alignment vertical="center" wrapText="1"/>
    </xf>
    <xf numFmtId="0" fontId="0" fillId="2" borderId="13" xfId="0" applyFont="1" applyFill="1" applyBorder="1" applyAlignment="1"/>
    <xf numFmtId="0" fontId="0" fillId="2" borderId="14" xfId="0" applyFont="1" applyFill="1" applyBorder="1" applyAlignment="1"/>
    <xf numFmtId="0" fontId="0" fillId="2" borderId="15" xfId="0" applyFont="1" applyFill="1" applyBorder="1" applyAlignment="1"/>
    <xf numFmtId="49" fontId="2" fillId="3" borderId="16" xfId="0" applyNumberFormat="1" applyFont="1" applyFill="1" applyBorder="1" applyAlignment="1">
      <alignment horizontal="left" vertical="top" wrapText="1"/>
    </xf>
    <xf numFmtId="49" fontId="0" fillId="2" borderId="17" xfId="0" applyNumberFormat="1" applyFont="1" applyFill="1" applyBorder="1" applyAlignment="1"/>
    <xf numFmtId="49" fontId="0" fillId="2" borderId="18" xfId="0" applyNumberFormat="1" applyFont="1" applyFill="1" applyBorder="1" applyAlignment="1"/>
    <xf numFmtId="49" fontId="2" fillId="3" borderId="16" xfId="0" applyNumberFormat="1" applyFont="1" applyFill="1" applyBorder="1" applyAlignment="1">
      <alignment vertical="top" wrapText="1"/>
    </xf>
    <xf numFmtId="49" fontId="2" fillId="2" borderId="18" xfId="0" applyNumberFormat="1" applyFont="1" applyFill="1" applyBorder="1" applyAlignment="1">
      <alignment vertical="top" wrapText="1"/>
    </xf>
    <xf numFmtId="49" fontId="2" fillId="2" borderId="18" xfId="0" applyNumberFormat="1" applyFont="1" applyFill="1" applyBorder="1" applyAlignment="1">
      <alignment horizontal="left" vertical="top" wrapText="1"/>
    </xf>
    <xf numFmtId="49" fontId="2" fillId="3" borderId="24" xfId="0" applyNumberFormat="1" applyFont="1" applyFill="1" applyBorder="1" applyAlignment="1">
      <alignment horizontal="left" vertical="top" wrapText="1"/>
    </xf>
    <xf numFmtId="0" fontId="2" fillId="2" borderId="25" xfId="0" applyFont="1" applyFill="1" applyBorder="1" applyAlignment="1">
      <alignment horizontal="left" vertical="top" wrapText="1"/>
    </xf>
    <xf numFmtId="0" fontId="0" fillId="2" borderId="28" xfId="0" applyFont="1" applyFill="1" applyBorder="1" applyAlignment="1"/>
    <xf numFmtId="0" fontId="0" fillId="2" borderId="29" xfId="0" applyFont="1" applyFill="1" applyBorder="1" applyAlignment="1"/>
    <xf numFmtId="0" fontId="0" fillId="2" borderId="30" xfId="0" applyFont="1" applyFill="1" applyBorder="1" applyAlignment="1"/>
    <xf numFmtId="0" fontId="0" fillId="0" borderId="0" xfId="0" applyNumberFormat="1" applyFont="1" applyAlignment="1"/>
    <xf numFmtId="49" fontId="0" fillId="2" borderId="41" xfId="0" applyNumberFormat="1" applyFont="1" applyFill="1" applyBorder="1" applyAlignment="1">
      <alignment vertical="top"/>
    </xf>
    <xf numFmtId="49" fontId="2" fillId="2" borderId="41" xfId="0" applyNumberFormat="1" applyFont="1" applyFill="1" applyBorder="1" applyAlignment="1">
      <alignment vertical="top" wrapText="1"/>
    </xf>
    <xf numFmtId="49" fontId="0" fillId="2" borderId="42" xfId="0" applyNumberFormat="1" applyFont="1" applyFill="1" applyBorder="1" applyAlignment="1">
      <alignment vertical="top" wrapText="1"/>
    </xf>
    <xf numFmtId="49" fontId="0" fillId="2" borderId="30" xfId="0" applyNumberFormat="1" applyFont="1" applyFill="1" applyBorder="1" applyAlignment="1">
      <alignment vertical="top" wrapText="1"/>
    </xf>
    <xf numFmtId="49" fontId="0" fillId="2" borderId="30" xfId="0" applyNumberFormat="1" applyFont="1" applyFill="1" applyBorder="1" applyAlignment="1">
      <alignment vertical="top"/>
    </xf>
    <xf numFmtId="49" fontId="0" fillId="2" borderId="37" xfId="0" applyNumberFormat="1" applyFont="1" applyFill="1" applyBorder="1" applyAlignment="1">
      <alignment vertical="top"/>
    </xf>
    <xf numFmtId="49" fontId="0" fillId="2" borderId="43" xfId="0" applyNumberFormat="1" applyFont="1" applyFill="1" applyBorder="1" applyAlignment="1">
      <alignment vertical="top"/>
    </xf>
    <xf numFmtId="49" fontId="0" fillId="2" borderId="1" xfId="0" applyNumberFormat="1" applyFont="1" applyFill="1" applyBorder="1" applyAlignment="1">
      <alignment vertical="top"/>
    </xf>
    <xf numFmtId="49" fontId="0" fillId="2" borderId="21" xfId="0" applyNumberFormat="1" applyFont="1" applyFill="1" applyBorder="1" applyAlignment="1">
      <alignment vertical="top"/>
    </xf>
    <xf numFmtId="0" fontId="0" fillId="2" borderId="41" xfId="0" applyFont="1" applyFill="1" applyBorder="1" applyAlignment="1"/>
    <xf numFmtId="0" fontId="0" fillId="2" borderId="41" xfId="0" applyNumberFormat="1" applyFont="1" applyFill="1" applyBorder="1" applyAlignment="1"/>
    <xf numFmtId="0" fontId="0" fillId="2" borderId="43" xfId="0" applyFont="1" applyFill="1" applyBorder="1" applyAlignment="1"/>
    <xf numFmtId="0" fontId="0" fillId="2" borderId="44" xfId="0" applyFont="1" applyFill="1" applyBorder="1" applyAlignment="1"/>
    <xf numFmtId="0" fontId="0" fillId="0" borderId="0" xfId="0" applyNumberFormat="1" applyFont="1" applyAlignment="1"/>
    <xf numFmtId="49" fontId="2" fillId="5" borderId="46" xfId="0" applyNumberFormat="1" applyFont="1" applyFill="1" applyBorder="1" applyAlignment="1">
      <alignment horizontal="left" vertical="center" wrapText="1"/>
    </xf>
    <xf numFmtId="49" fontId="2" fillId="2" borderId="47" xfId="0" applyNumberFormat="1" applyFont="1" applyFill="1" applyBorder="1" applyAlignment="1">
      <alignment vertical="center" wrapText="1"/>
    </xf>
    <xf numFmtId="49" fontId="2" fillId="2" borderId="48" xfId="0" applyNumberFormat="1" applyFont="1" applyFill="1" applyBorder="1" applyAlignment="1">
      <alignment vertical="center" wrapText="1"/>
    </xf>
    <xf numFmtId="49" fontId="0" fillId="2" borderId="48" xfId="0" applyNumberFormat="1" applyFont="1" applyFill="1" applyBorder="1" applyAlignment="1">
      <alignment vertical="center" wrapText="1"/>
    </xf>
    <xf numFmtId="49" fontId="8" fillId="2" borderId="48" xfId="0" applyNumberFormat="1" applyFont="1" applyFill="1" applyBorder="1" applyAlignment="1">
      <alignment vertical="center" wrapText="1"/>
    </xf>
    <xf numFmtId="0" fontId="0" fillId="2" borderId="49" xfId="0" applyNumberFormat="1" applyFont="1" applyFill="1" applyBorder="1" applyAlignment="1">
      <alignment vertical="center" wrapText="1"/>
    </xf>
    <xf numFmtId="49" fontId="2" fillId="2" borderId="50" xfId="0" applyNumberFormat="1" applyFont="1" applyFill="1" applyBorder="1" applyAlignment="1">
      <alignment vertical="center" wrapText="1"/>
    </xf>
    <xf numFmtId="49" fontId="0" fillId="2" borderId="41" xfId="0" applyNumberFormat="1" applyFont="1" applyFill="1" applyBorder="1" applyAlignment="1">
      <alignment vertical="center" wrapText="1"/>
    </xf>
    <xf numFmtId="0" fontId="0" fillId="2" borderId="51" xfId="0" applyNumberFormat="1" applyFont="1" applyFill="1" applyBorder="1" applyAlignment="1">
      <alignment vertical="center" wrapText="1"/>
    </xf>
    <xf numFmtId="49" fontId="0" fillId="2" borderId="50" xfId="0" applyNumberFormat="1" applyFont="1" applyFill="1" applyBorder="1" applyAlignment="1">
      <alignment vertical="center" wrapText="1"/>
    </xf>
    <xf numFmtId="49" fontId="14" fillId="2" borderId="41" xfId="0" applyNumberFormat="1" applyFont="1" applyFill="1" applyBorder="1" applyAlignment="1">
      <alignment vertical="center" wrapText="1"/>
    </xf>
    <xf numFmtId="49" fontId="0" fillId="2" borderId="53" xfId="0" applyNumberFormat="1" applyFont="1" applyFill="1" applyBorder="1" applyAlignment="1">
      <alignment vertical="center" wrapText="1"/>
    </xf>
    <xf numFmtId="0" fontId="0" fillId="2" borderId="53" xfId="0" applyFont="1" applyFill="1" applyBorder="1" applyAlignment="1">
      <alignment vertical="center" wrapText="1"/>
    </xf>
    <xf numFmtId="0" fontId="0" fillId="2" borderId="54" xfId="0" applyNumberFormat="1" applyFont="1" applyFill="1" applyBorder="1" applyAlignment="1">
      <alignment vertical="center" wrapText="1"/>
    </xf>
    <xf numFmtId="0" fontId="0" fillId="2" borderId="15" xfId="0" applyNumberFormat="1" applyFont="1" applyFill="1" applyBorder="1" applyAlignment="1"/>
    <xf numFmtId="0" fontId="0" fillId="0" borderId="0" xfId="0" applyNumberFormat="1" applyFont="1" applyAlignment="1"/>
    <xf numFmtId="49" fontId="0" fillId="2" borderId="47" xfId="0" applyNumberFormat="1" applyFont="1" applyFill="1" applyBorder="1" applyAlignment="1"/>
    <xf numFmtId="49" fontId="0" fillId="2" borderId="50" xfId="0" applyNumberFormat="1" applyFont="1" applyFill="1" applyBorder="1" applyAlignment="1"/>
    <xf numFmtId="49" fontId="0" fillId="2" borderId="52" xfId="0" applyNumberFormat="1" applyFont="1" applyFill="1" applyBorder="1" applyAlignment="1"/>
    <xf numFmtId="49" fontId="0" fillId="2" borderId="50" xfId="0" applyNumberFormat="1" applyFont="1" applyFill="1" applyBorder="1" applyAlignment="1">
      <alignment horizontal="left" vertical="center"/>
    </xf>
    <xf numFmtId="49" fontId="8" fillId="2" borderId="41" xfId="0" applyNumberFormat="1" applyFont="1" applyFill="1" applyBorder="1" applyAlignment="1">
      <alignment vertical="center"/>
    </xf>
    <xf numFmtId="49" fontId="8" fillId="7" borderId="41" xfId="0" applyNumberFormat="1" applyFont="1" applyFill="1" applyBorder="1" applyAlignment="1">
      <alignment vertical="center"/>
    </xf>
    <xf numFmtId="0" fontId="8" fillId="7" borderId="41" xfId="0" applyFont="1" applyFill="1" applyBorder="1" applyAlignment="1">
      <alignment horizontal="center" vertical="center"/>
    </xf>
    <xf numFmtId="0" fontId="8" fillId="7" borderId="41" xfId="0" applyFont="1" applyFill="1" applyBorder="1" applyAlignment="1">
      <alignment vertical="center"/>
    </xf>
    <xf numFmtId="49" fontId="0" fillId="2" borderId="52" xfId="0" applyNumberFormat="1" applyFont="1" applyFill="1" applyBorder="1" applyAlignment="1">
      <alignment horizontal="left" vertical="center"/>
    </xf>
    <xf numFmtId="49" fontId="8" fillId="2" borderId="53" xfId="0" applyNumberFormat="1" applyFont="1" applyFill="1" applyBorder="1" applyAlignment="1">
      <alignment vertical="center"/>
    </xf>
    <xf numFmtId="0" fontId="0" fillId="0" borderId="0" xfId="0" applyNumberFormat="1" applyFont="1" applyAlignment="1"/>
    <xf numFmtId="49" fontId="2" fillId="5" borderId="50" xfId="0" applyNumberFormat="1" applyFont="1" applyFill="1" applyBorder="1" applyAlignment="1">
      <alignment horizontal="left" vertical="center"/>
    </xf>
    <xf numFmtId="49" fontId="2" fillId="5" borderId="52" xfId="0" applyNumberFormat="1" applyFont="1" applyFill="1" applyBorder="1" applyAlignment="1">
      <alignment horizontal="center" vertical="center" wrapText="1"/>
    </xf>
    <xf numFmtId="49" fontId="2" fillId="5" borderId="53"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49" fontId="2" fillId="8" borderId="54" xfId="0" applyNumberFormat="1" applyFont="1" applyFill="1" applyBorder="1" applyAlignment="1">
      <alignment horizontal="center" vertical="center" wrapText="1"/>
    </xf>
    <xf numFmtId="0" fontId="15" fillId="2" borderId="13" xfId="0" applyFont="1" applyFill="1" applyBorder="1" applyAlignment="1">
      <alignment vertical="center" wrapText="1"/>
    </xf>
    <xf numFmtId="0" fontId="15" fillId="2" borderId="1" xfId="0" applyFont="1" applyFill="1" applyBorder="1" applyAlignment="1">
      <alignment vertical="center" wrapText="1"/>
    </xf>
    <xf numFmtId="49" fontId="0" fillId="2" borderId="55" xfId="0" applyNumberFormat="1" applyFont="1" applyFill="1" applyBorder="1" applyAlignment="1">
      <alignment wrapText="1"/>
    </xf>
    <xf numFmtId="0" fontId="0" fillId="2" borderId="49" xfId="0" applyFont="1" applyFill="1" applyBorder="1" applyAlignment="1"/>
    <xf numFmtId="49" fontId="0" fillId="2" borderId="87" xfId="0" applyNumberFormat="1" applyFont="1" applyFill="1" applyBorder="1" applyAlignment="1">
      <alignment wrapText="1"/>
    </xf>
    <xf numFmtId="0" fontId="0" fillId="2" borderId="48" xfId="0" applyFont="1" applyFill="1" applyBorder="1" applyAlignment="1"/>
    <xf numFmtId="0" fontId="0" fillId="2" borderId="48" xfId="0" applyNumberFormat="1" applyFont="1" applyFill="1" applyBorder="1" applyAlignment="1"/>
    <xf numFmtId="2" fontId="0" fillId="2" borderId="48" xfId="0" applyNumberFormat="1" applyFont="1" applyFill="1" applyBorder="1" applyAlignment="1"/>
    <xf numFmtId="2" fontId="0" fillId="2" borderId="57" xfId="0" applyNumberFormat="1" applyFont="1" applyFill="1" applyBorder="1" applyAlignment="1"/>
    <xf numFmtId="49" fontId="0" fillId="2" borderId="88" xfId="0" applyNumberFormat="1" applyFont="1" applyFill="1" applyBorder="1" applyAlignment="1">
      <alignment wrapText="1"/>
    </xf>
    <xf numFmtId="0" fontId="0" fillId="2" borderId="89" xfId="0" applyFont="1" applyFill="1" applyBorder="1" applyAlignment="1"/>
    <xf numFmtId="49" fontId="0" fillId="2" borderId="90" xfId="0" applyNumberFormat="1" applyFont="1" applyFill="1" applyBorder="1" applyAlignment="1">
      <alignment vertical="top" wrapText="1"/>
    </xf>
    <xf numFmtId="2" fontId="0" fillId="2" borderId="41" xfId="0" applyNumberFormat="1" applyFont="1" applyFill="1" applyBorder="1" applyAlignment="1"/>
    <xf numFmtId="0" fontId="0" fillId="2" borderId="51" xfId="0" applyFont="1" applyFill="1" applyBorder="1" applyAlignment="1"/>
    <xf numFmtId="49" fontId="0" fillId="2" borderId="91" xfId="0" applyNumberFormat="1" applyFont="1" applyFill="1" applyBorder="1" applyAlignment="1">
      <alignment wrapText="1"/>
    </xf>
    <xf numFmtId="49" fontId="0" fillId="2" borderId="50" xfId="0" applyNumberFormat="1" applyFont="1" applyFill="1" applyBorder="1" applyAlignment="1">
      <alignment wrapText="1"/>
    </xf>
    <xf numFmtId="49" fontId="0" fillId="2" borderId="92" xfId="0" applyNumberFormat="1" applyFont="1" applyFill="1" applyBorder="1" applyAlignment="1">
      <alignment wrapText="1"/>
    </xf>
    <xf numFmtId="49" fontId="0" fillId="2" borderId="47" xfId="0" applyNumberFormat="1" applyFont="1" applyFill="1" applyBorder="1" applyAlignment="1">
      <alignment wrapText="1"/>
    </xf>
    <xf numFmtId="49" fontId="0" fillId="2" borderId="93" xfId="0" applyNumberFormat="1" applyFont="1" applyFill="1" applyBorder="1" applyAlignment="1">
      <alignment vertical="top" wrapText="1"/>
    </xf>
    <xf numFmtId="2" fontId="0" fillId="2" borderId="51" xfId="0" applyNumberFormat="1" applyFont="1" applyFill="1" applyBorder="1" applyAlignment="1"/>
    <xf numFmtId="0" fontId="0" fillId="2" borderId="50" xfId="0" applyFont="1" applyFill="1" applyBorder="1" applyAlignment="1"/>
    <xf numFmtId="0" fontId="0" fillId="2" borderId="52" xfId="0" applyFont="1" applyFill="1" applyBorder="1" applyAlignment="1"/>
    <xf numFmtId="0" fontId="0" fillId="2" borderId="53" xfId="0" applyFont="1" applyFill="1" applyBorder="1" applyAlignment="1"/>
    <xf numFmtId="2" fontId="0" fillId="2" borderId="53" xfId="0" applyNumberFormat="1" applyFont="1" applyFill="1" applyBorder="1" applyAlignment="1"/>
    <xf numFmtId="2" fontId="0" fillId="2" borderId="54" xfId="0" applyNumberFormat="1" applyFont="1" applyFill="1" applyBorder="1" applyAlignment="1"/>
    <xf numFmtId="0" fontId="0" fillId="2" borderId="20" xfId="0" applyFont="1" applyFill="1" applyBorder="1" applyAlignment="1"/>
    <xf numFmtId="49" fontId="0" fillId="2" borderId="55" xfId="0" applyNumberFormat="1" applyFont="1" applyFill="1" applyBorder="1" applyAlignment="1"/>
    <xf numFmtId="0" fontId="0" fillId="2" borderId="56" xfId="0" applyNumberFormat="1" applyFont="1" applyFill="1" applyBorder="1" applyAlignment="1"/>
    <xf numFmtId="0" fontId="0" fillId="2" borderId="56" xfId="0" applyFont="1" applyFill="1" applyBorder="1" applyAlignment="1"/>
    <xf numFmtId="2" fontId="0" fillId="2" borderId="56" xfId="0" applyNumberFormat="1" applyFont="1" applyFill="1" applyBorder="1" applyAlignment="1"/>
    <xf numFmtId="0" fontId="0" fillId="2" borderId="38" xfId="0" applyFont="1" applyFill="1" applyBorder="1" applyAlignment="1"/>
    <xf numFmtId="49" fontId="2" fillId="8" borderId="41" xfId="0" applyNumberFormat="1" applyFont="1" applyFill="1" applyBorder="1" applyAlignment="1">
      <alignment horizontal="center" vertical="center" wrapText="1"/>
    </xf>
    <xf numFmtId="0" fontId="0" fillId="2" borderId="47" xfId="0" applyFont="1" applyFill="1" applyBorder="1" applyAlignment="1"/>
    <xf numFmtId="0" fontId="0" fillId="2" borderId="48" xfId="0" applyFont="1" applyFill="1" applyBorder="1" applyAlignment="1">
      <alignment wrapText="1"/>
    </xf>
    <xf numFmtId="0" fontId="0" fillId="2" borderId="21" xfId="0" applyFont="1" applyFill="1" applyBorder="1" applyAlignment="1"/>
    <xf numFmtId="49" fontId="0" fillId="2" borderId="11" xfId="0" applyNumberFormat="1" applyFont="1" applyFill="1" applyBorder="1" applyAlignment="1"/>
    <xf numFmtId="0" fontId="0" fillId="2" borderId="14" xfId="0" applyNumberFormat="1" applyFont="1" applyFill="1" applyBorder="1" applyAlignment="1"/>
    <xf numFmtId="165" fontId="0" fillId="2" borderId="14" xfId="0" applyNumberFormat="1" applyFont="1" applyFill="1" applyBorder="1" applyAlignment="1"/>
    <xf numFmtId="165" fontId="0" fillId="2" borderId="12" xfId="0" applyNumberFormat="1" applyFont="1" applyFill="1" applyBorder="1" applyAlignment="1"/>
    <xf numFmtId="0" fontId="0" fillId="0" borderId="0" xfId="0" applyNumberFormat="1" applyFont="1" applyAlignment="1"/>
    <xf numFmtId="49" fontId="9" fillId="2" borderId="1" xfId="0" applyNumberFormat="1" applyFont="1" applyFill="1" applyBorder="1" applyAlignment="1">
      <alignment horizontal="left" vertical="center"/>
    </xf>
    <xf numFmtId="0" fontId="0" fillId="2" borderId="95" xfId="0" applyFont="1" applyFill="1" applyBorder="1" applyAlignment="1"/>
    <xf numFmtId="49" fontId="9" fillId="2" borderId="1" xfId="0" applyNumberFormat="1" applyFont="1" applyFill="1" applyBorder="1" applyAlignment="1">
      <alignment vertical="center"/>
    </xf>
    <xf numFmtId="49" fontId="0" fillId="2" borderId="96" xfId="0" applyNumberFormat="1" applyFont="1" applyFill="1" applyBorder="1" applyAlignment="1"/>
    <xf numFmtId="0" fontId="0" fillId="2" borderId="97" xfId="0" applyFont="1" applyFill="1" applyBorder="1" applyAlignment="1"/>
    <xf numFmtId="49" fontId="9" fillId="2" borderId="41" xfId="0" applyNumberFormat="1" applyFont="1" applyFill="1" applyBorder="1" applyAlignment="1">
      <alignment horizontal="center" vertical="center"/>
    </xf>
    <xf numFmtId="0" fontId="0" fillId="2" borderId="98" xfId="0" applyFont="1" applyFill="1" applyBorder="1" applyAlignment="1"/>
    <xf numFmtId="0" fontId="0" fillId="2" borderId="99" xfId="0" applyFont="1" applyFill="1" applyBorder="1" applyAlignment="1"/>
    <xf numFmtId="0" fontId="0" fillId="2" borderId="100" xfId="0" applyFont="1" applyFill="1" applyBorder="1" applyAlignment="1"/>
    <xf numFmtId="0" fontId="0" fillId="2" borderId="94" xfId="0" applyFont="1" applyFill="1" applyBorder="1" applyAlignment="1"/>
    <xf numFmtId="0" fontId="0" fillId="2" borderId="101" xfId="0" applyFont="1" applyFill="1" applyBorder="1" applyAlignment="1"/>
    <xf numFmtId="49" fontId="9" fillId="3" borderId="41" xfId="0" applyNumberFormat="1" applyFont="1" applyFill="1" applyBorder="1" applyAlignment="1">
      <alignment horizontal="center" vertical="center"/>
    </xf>
    <xf numFmtId="0" fontId="0" fillId="2" borderId="102" xfId="0" applyFont="1" applyFill="1" applyBorder="1" applyAlignment="1"/>
    <xf numFmtId="49" fontId="0" fillId="2" borderId="41" xfId="0" applyNumberFormat="1" applyFont="1" applyFill="1" applyBorder="1" applyAlignment="1">
      <alignment horizontal="left"/>
    </xf>
    <xf numFmtId="0" fontId="0" fillId="2" borderId="41" xfId="0" applyFont="1" applyFill="1" applyBorder="1" applyAlignment="1">
      <alignment horizontal="left"/>
    </xf>
    <xf numFmtId="0" fontId="0" fillId="5" borderId="41" xfId="0" applyNumberFormat="1" applyFont="1" applyFill="1" applyBorder="1" applyAlignment="1"/>
    <xf numFmtId="166" fontId="0" fillId="5" borderId="41" xfId="0" applyNumberFormat="1" applyFont="1" applyFill="1" applyBorder="1" applyAlignment="1"/>
    <xf numFmtId="166" fontId="0" fillId="2" borderId="41" xfId="0" applyNumberFormat="1" applyFont="1" applyFill="1" applyBorder="1" applyAlignment="1"/>
    <xf numFmtId="0" fontId="0" fillId="5" borderId="41" xfId="0" applyFont="1" applyFill="1" applyBorder="1" applyAlignment="1"/>
    <xf numFmtId="0" fontId="9" fillId="2" borderId="41" xfId="0" applyNumberFormat="1" applyFont="1" applyFill="1" applyBorder="1" applyAlignment="1">
      <alignment horizontal="center" vertical="center"/>
    </xf>
    <xf numFmtId="0" fontId="0" fillId="2" borderId="103" xfId="0" applyFont="1" applyFill="1" applyBorder="1" applyAlignment="1"/>
    <xf numFmtId="166" fontId="3" fillId="2" borderId="41" xfId="0" applyNumberFormat="1" applyFont="1" applyFill="1" applyBorder="1" applyAlignment="1">
      <alignment horizontal="center" vertical="center"/>
    </xf>
    <xf numFmtId="0" fontId="0" fillId="2" borderId="85" xfId="0" applyFont="1" applyFill="1" applyBorder="1" applyAlignment="1"/>
    <xf numFmtId="49" fontId="17" fillId="2" borderId="1" xfId="0" applyNumberFormat="1" applyFont="1" applyFill="1" applyBorder="1" applyAlignment="1"/>
    <xf numFmtId="167" fontId="18" fillId="3" borderId="41" xfId="0" applyNumberFormat="1" applyFont="1" applyFill="1" applyBorder="1" applyAlignment="1"/>
    <xf numFmtId="0" fontId="17" fillId="2" borderId="94" xfId="0" applyFont="1" applyFill="1" applyBorder="1" applyAlignment="1"/>
    <xf numFmtId="0" fontId="0" fillId="2" borderId="104" xfId="0" applyFont="1" applyFill="1" applyBorder="1" applyAlignment="1"/>
    <xf numFmtId="167" fontId="18" fillId="2" borderId="72" xfId="0" applyNumberFormat="1" applyFont="1" applyFill="1" applyBorder="1" applyAlignment="1"/>
    <xf numFmtId="0" fontId="0" fillId="2" borderId="105" xfId="0" applyFont="1" applyFill="1" applyBorder="1" applyAlignment="1"/>
    <xf numFmtId="167" fontId="18" fillId="2" borderId="74" xfId="0" applyNumberFormat="1" applyFont="1" applyFill="1" applyBorder="1" applyAlignment="1"/>
    <xf numFmtId="0" fontId="0" fillId="2" borderId="40" xfId="0" applyFont="1" applyFill="1" applyBorder="1" applyAlignment="1"/>
    <xf numFmtId="0" fontId="0" fillId="2" borderId="106" xfId="0" applyFont="1" applyFill="1" applyBorder="1" applyAlignment="1"/>
    <xf numFmtId="49" fontId="0" fillId="5" borderId="71" xfId="0" applyNumberFormat="1" applyFont="1" applyFill="1" applyBorder="1" applyAlignment="1"/>
    <xf numFmtId="0" fontId="0" fillId="5" borderId="72" xfId="0" applyFont="1" applyFill="1" applyBorder="1" applyAlignment="1"/>
    <xf numFmtId="0" fontId="0" fillId="5" borderId="107" xfId="0" applyFont="1" applyFill="1" applyBorder="1" applyAlignment="1"/>
    <xf numFmtId="0" fontId="0" fillId="5" borderId="63" xfId="0" applyFont="1" applyFill="1" applyBorder="1" applyAlignment="1"/>
    <xf numFmtId="0" fontId="0" fillId="5" borderId="6" xfId="0" applyFont="1" applyFill="1" applyBorder="1" applyAlignment="1"/>
    <xf numFmtId="0" fontId="0" fillId="5" borderId="108" xfId="0" applyFont="1" applyFill="1" applyBorder="1" applyAlignment="1"/>
    <xf numFmtId="0" fontId="0" fillId="5" borderId="74" xfId="0" applyFont="1" applyFill="1" applyBorder="1" applyAlignment="1"/>
    <xf numFmtId="0" fontId="0" fillId="5" borderId="40" xfId="0" applyFont="1" applyFill="1" applyBorder="1" applyAlignment="1"/>
    <xf numFmtId="0" fontId="0" fillId="5" borderId="109" xfId="0" applyFont="1" applyFill="1" applyBorder="1" applyAlignment="1"/>
    <xf numFmtId="49" fontId="20" fillId="2" borderId="1" xfId="0" applyNumberFormat="1" applyFont="1" applyFill="1" applyBorder="1" applyAlignment="1"/>
    <xf numFmtId="49" fontId="21" fillId="2" borderId="1" xfId="0" applyNumberFormat="1" applyFont="1" applyFill="1" applyBorder="1" applyAlignment="1"/>
    <xf numFmtId="0" fontId="0" fillId="0" borderId="0" xfId="0" applyNumberFormat="1" applyFont="1" applyAlignment="1"/>
    <xf numFmtId="49" fontId="9" fillId="9" borderId="41" xfId="0" applyNumberFormat="1" applyFont="1" applyFill="1" applyBorder="1" applyAlignment="1"/>
    <xf numFmtId="49" fontId="9" fillId="9" borderId="41" xfId="0" applyNumberFormat="1" applyFont="1" applyFill="1" applyBorder="1" applyAlignment="1">
      <alignment wrapText="1"/>
    </xf>
    <xf numFmtId="0" fontId="0" fillId="2" borderId="41" xfId="0" applyFont="1" applyFill="1" applyBorder="1" applyAlignment="1">
      <alignment vertical="center"/>
    </xf>
    <xf numFmtId="49" fontId="19" fillId="2" borderId="44" xfId="0" applyNumberFormat="1" applyFont="1" applyFill="1" applyBorder="1" applyAlignment="1"/>
    <xf numFmtId="0" fontId="0" fillId="0" borderId="0" xfId="0" applyNumberFormat="1" applyFont="1" applyAlignment="1"/>
    <xf numFmtId="0" fontId="9" fillId="5" borderId="111" xfId="0" applyFont="1" applyFill="1" applyBorder="1" applyAlignment="1">
      <alignment horizontal="center"/>
    </xf>
    <xf numFmtId="49" fontId="9" fillId="5" borderId="83" xfId="0" applyNumberFormat="1" applyFont="1" applyFill="1" applyBorder="1" applyAlignment="1">
      <alignment horizontal="center"/>
    </xf>
    <xf numFmtId="49" fontId="0" fillId="2" borderId="50" xfId="0" applyNumberFormat="1" applyFont="1" applyFill="1" applyBorder="1" applyAlignment="1">
      <alignment horizontal="left" vertical="center" wrapText="1"/>
    </xf>
    <xf numFmtId="2" fontId="0" fillId="9" borderId="41" xfId="0" applyNumberFormat="1" applyFont="1" applyFill="1" applyBorder="1" applyAlignment="1"/>
    <xf numFmtId="9" fontId="0" fillId="9" borderId="41" xfId="0" applyNumberFormat="1" applyFont="1" applyFill="1" applyBorder="1" applyAlignment="1"/>
    <xf numFmtId="168" fontId="0" fillId="9" borderId="41" xfId="0" applyNumberFormat="1" applyFont="1" applyFill="1" applyBorder="1" applyAlignment="1"/>
    <xf numFmtId="0" fontId="0" fillId="9" borderId="41" xfId="0" applyFont="1" applyFill="1" applyBorder="1" applyAlignment="1"/>
    <xf numFmtId="9" fontId="0" fillId="7" borderId="41" xfId="0" applyNumberFormat="1" applyFont="1" applyFill="1" applyBorder="1" applyAlignment="1"/>
    <xf numFmtId="9" fontId="0" fillId="7" borderId="71" xfId="0" applyNumberFormat="1" applyFont="1" applyFill="1" applyBorder="1" applyAlignment="1"/>
    <xf numFmtId="9" fontId="0" fillId="7" borderId="63" xfId="0" applyNumberFormat="1" applyFont="1" applyFill="1" applyBorder="1" applyAlignment="1"/>
    <xf numFmtId="49" fontId="2" fillId="2" borderId="11" xfId="0" applyNumberFormat="1" applyFont="1" applyFill="1" applyBorder="1" applyAlignment="1">
      <alignment vertical="top"/>
    </xf>
    <xf numFmtId="0" fontId="2" fillId="2" borderId="12" xfId="0" applyFont="1" applyFill="1" applyBorder="1" applyAlignment="1">
      <alignment vertical="top"/>
    </xf>
    <xf numFmtId="0" fontId="0" fillId="0" borderId="0" xfId="0" applyNumberFormat="1" applyFont="1" applyAlignment="1"/>
    <xf numFmtId="49" fontId="0" fillId="2" borderId="1" xfId="0" applyNumberFormat="1" applyFont="1" applyFill="1" applyBorder="1" applyAlignment="1"/>
    <xf numFmtId="49" fontId="23" fillId="2" borderId="41" xfId="1" applyNumberFormat="1" applyFill="1" applyBorder="1" applyAlignment="1">
      <alignment vertical="center" wrapText="1"/>
    </xf>
    <xf numFmtId="49" fontId="22" fillId="2" borderId="41" xfId="0" applyNumberFormat="1" applyFont="1" applyFill="1" applyBorder="1" applyAlignment="1">
      <alignment vertical="center" wrapText="1"/>
    </xf>
    <xf numFmtId="49" fontId="22" fillId="2" borderId="52" xfId="0" applyNumberFormat="1" applyFont="1" applyFill="1" applyBorder="1" applyAlignment="1">
      <alignment vertical="center" wrapText="1"/>
    </xf>
    <xf numFmtId="0" fontId="0" fillId="2" borderId="1" xfId="0" applyFont="1" applyFill="1" applyBorder="1" applyAlignment="1">
      <alignment horizontal="center"/>
    </xf>
    <xf numFmtId="0" fontId="0" fillId="2" borderId="13" xfId="0" applyFont="1" applyFill="1" applyBorder="1" applyAlignment="1">
      <alignment horizontal="center" vertical="center"/>
    </xf>
    <xf numFmtId="0" fontId="0" fillId="2" borderId="1" xfId="0" applyFont="1" applyFill="1" applyBorder="1" applyAlignment="1">
      <alignment horizontal="center" vertical="center"/>
    </xf>
    <xf numFmtId="49" fontId="2" fillId="2" borderId="19" xfId="0" applyNumberFormat="1" applyFont="1" applyFill="1" applyBorder="1" applyAlignment="1">
      <alignment horizontal="left" vertical="top" wrapText="1"/>
    </xf>
    <xf numFmtId="0" fontId="2" fillId="2" borderId="20" xfId="0" applyFont="1" applyFill="1" applyBorder="1" applyAlignment="1">
      <alignment horizontal="left" vertical="top" wrapText="1"/>
    </xf>
    <xf numFmtId="49" fontId="2" fillId="2" borderId="13" xfId="0" applyNumberFormat="1" applyFont="1" applyFill="1" applyBorder="1" applyAlignment="1">
      <alignment horizontal="left" vertical="top" wrapText="1"/>
    </xf>
    <xf numFmtId="0" fontId="2" fillId="2" borderId="21" xfId="0" applyFont="1" applyFill="1" applyBorder="1" applyAlignment="1">
      <alignment horizontal="left" vertical="top" wrapText="1"/>
    </xf>
    <xf numFmtId="49" fontId="2" fillId="2" borderId="22" xfId="0" applyNumberFormat="1" applyFont="1" applyFill="1" applyBorder="1" applyAlignment="1">
      <alignment horizontal="left" vertical="top" wrapText="1"/>
    </xf>
    <xf numFmtId="0" fontId="2" fillId="2" borderId="23" xfId="0" applyFont="1" applyFill="1" applyBorder="1" applyAlignment="1">
      <alignment horizontal="left" vertical="top" wrapText="1"/>
    </xf>
    <xf numFmtId="49" fontId="6" fillId="4" borderId="5" xfId="0" applyNumberFormat="1" applyFont="1" applyFill="1" applyBorder="1" applyAlignment="1">
      <alignment horizontal="center"/>
    </xf>
    <xf numFmtId="0" fontId="6" fillId="4" borderId="6" xfId="0" applyFont="1" applyFill="1" applyBorder="1" applyAlignment="1">
      <alignment horizontal="center"/>
    </xf>
    <xf numFmtId="49" fontId="2" fillId="2" borderId="26" xfId="0" applyNumberFormat="1" applyFont="1" applyFill="1" applyBorder="1" applyAlignment="1">
      <alignment horizontal="left" vertical="top" wrapText="1"/>
    </xf>
    <xf numFmtId="0" fontId="2" fillId="2" borderId="27" xfId="0" applyFont="1" applyFill="1" applyBorder="1" applyAlignment="1">
      <alignment horizontal="left" vertical="top" wrapText="1"/>
    </xf>
    <xf numFmtId="49" fontId="2" fillId="5" borderId="24" xfId="0" applyNumberFormat="1" applyFont="1" applyFill="1" applyBorder="1" applyAlignment="1">
      <alignment horizontal="left"/>
    </xf>
    <xf numFmtId="0" fontId="2" fillId="5" borderId="32" xfId="0" applyFont="1" applyFill="1" applyBorder="1" applyAlignment="1">
      <alignment horizontal="left"/>
    </xf>
    <xf numFmtId="0" fontId="2" fillId="5" borderId="25" xfId="0" applyFont="1" applyFill="1" applyBorder="1" applyAlignment="1">
      <alignment horizontal="left"/>
    </xf>
    <xf numFmtId="49" fontId="4" fillId="6" borderId="39" xfId="0" applyNumberFormat="1" applyFont="1" applyFill="1" applyBorder="1" applyAlignment="1">
      <alignment horizontal="left" vertical="top" wrapText="1"/>
    </xf>
    <xf numFmtId="0" fontId="4" fillId="6" borderId="40" xfId="0" applyFont="1" applyFill="1" applyBorder="1" applyAlignment="1">
      <alignment horizontal="left" vertical="top" wrapText="1"/>
    </xf>
    <xf numFmtId="0" fontId="4" fillId="6" borderId="6" xfId="0" applyFont="1" applyFill="1" applyBorder="1" applyAlignment="1">
      <alignment horizontal="left" vertical="top" wrapText="1"/>
    </xf>
    <xf numFmtId="0" fontId="4" fillId="6" borderId="34" xfId="0" applyFont="1" applyFill="1" applyBorder="1" applyAlignment="1">
      <alignment horizontal="left" vertical="top" wrapText="1"/>
    </xf>
    <xf numFmtId="49" fontId="4" fillId="3" borderId="33" xfId="0" applyNumberFormat="1" applyFont="1" applyFill="1" applyBorder="1" applyAlignment="1">
      <alignment horizontal="left" vertical="top" wrapText="1"/>
    </xf>
    <xf numFmtId="0" fontId="0" fillId="3" borderId="6" xfId="0" applyFont="1" applyFill="1" applyBorder="1" applyAlignment="1">
      <alignment horizontal="left" vertical="top" wrapText="1"/>
    </xf>
    <xf numFmtId="0" fontId="0" fillId="3" borderId="34" xfId="0" applyFont="1" applyFill="1" applyBorder="1" applyAlignment="1">
      <alignment horizontal="left" vertical="top" wrapText="1"/>
    </xf>
    <xf numFmtId="49" fontId="0" fillId="2" borderId="33" xfId="0" applyNumberFormat="1" applyFont="1" applyFill="1" applyBorder="1" applyAlignment="1">
      <alignment horizontal="left" vertical="top" wrapText="1"/>
    </xf>
    <xf numFmtId="49" fontId="0" fillId="2" borderId="6" xfId="0" applyNumberFormat="1" applyFont="1" applyFill="1" applyBorder="1" applyAlignment="1">
      <alignment horizontal="left" vertical="top" wrapText="1"/>
    </xf>
    <xf numFmtId="49" fontId="0" fillId="2" borderId="34" xfId="0" applyNumberFormat="1" applyFont="1" applyFill="1" applyBorder="1" applyAlignment="1">
      <alignment horizontal="left" vertical="top" wrapText="1"/>
    </xf>
    <xf numFmtId="49" fontId="0" fillId="2" borderId="26" xfId="0" applyNumberFormat="1" applyFont="1" applyFill="1" applyBorder="1" applyAlignment="1">
      <alignment horizontal="left" vertical="top" wrapText="1"/>
    </xf>
    <xf numFmtId="49" fontId="0" fillId="2" borderId="35" xfId="0" applyNumberFormat="1" applyFont="1" applyFill="1" applyBorder="1" applyAlignment="1">
      <alignment horizontal="left" vertical="top" wrapText="1"/>
    </xf>
    <xf numFmtId="49" fontId="0" fillId="2" borderId="27" xfId="0" applyNumberFormat="1"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34" xfId="0" applyFont="1" applyFill="1" applyBorder="1" applyAlignment="1">
      <alignment horizontal="left" vertical="top" wrapText="1"/>
    </xf>
    <xf numFmtId="49" fontId="0" fillId="2" borderId="6" xfId="0" applyNumberFormat="1" applyFont="1" applyFill="1" applyBorder="1" applyAlignment="1">
      <alignment horizontal="left" vertical="top"/>
    </xf>
    <xf numFmtId="49" fontId="0" fillId="2" borderId="34" xfId="0" applyNumberFormat="1" applyFont="1" applyFill="1" applyBorder="1" applyAlignment="1">
      <alignment horizontal="left" vertical="top"/>
    </xf>
    <xf numFmtId="49" fontId="0" fillId="2" borderId="33" xfId="0" applyNumberFormat="1" applyFont="1" applyFill="1" applyBorder="1" applyAlignment="1">
      <alignment horizontal="left" vertical="top"/>
    </xf>
    <xf numFmtId="49" fontId="0" fillId="2" borderId="26" xfId="0" applyNumberFormat="1" applyFont="1" applyFill="1" applyBorder="1" applyAlignment="1">
      <alignment horizontal="left" vertical="top"/>
    </xf>
    <xf numFmtId="49" fontId="0" fillId="2" borderId="35" xfId="0" applyNumberFormat="1" applyFont="1" applyFill="1" applyBorder="1" applyAlignment="1">
      <alignment horizontal="left" vertical="top"/>
    </xf>
    <xf numFmtId="49" fontId="0" fillId="2" borderId="27" xfId="0" applyNumberFormat="1" applyFont="1" applyFill="1" applyBorder="1" applyAlignment="1">
      <alignment horizontal="left" vertical="top"/>
    </xf>
    <xf numFmtId="0" fontId="11" fillId="5" borderId="32" xfId="0" applyFont="1" applyFill="1" applyBorder="1" applyAlignment="1">
      <alignment horizontal="left"/>
    </xf>
    <xf numFmtId="0" fontId="11" fillId="5" borderId="25" xfId="0" applyFont="1" applyFill="1" applyBorder="1" applyAlignment="1">
      <alignment horizontal="left"/>
    </xf>
    <xf numFmtId="49" fontId="10" fillId="2" borderId="36" xfId="0" applyNumberFormat="1" applyFont="1" applyFill="1" applyBorder="1" applyAlignment="1">
      <alignment horizontal="left" vertical="top" wrapText="1"/>
    </xf>
    <xf numFmtId="49" fontId="0" fillId="2" borderId="30" xfId="0" applyNumberFormat="1" applyFont="1" applyFill="1" applyBorder="1" applyAlignment="1">
      <alignment horizontal="left" vertical="top"/>
    </xf>
    <xf numFmtId="49" fontId="0" fillId="2" borderId="37" xfId="0" applyNumberFormat="1" applyFont="1" applyFill="1" applyBorder="1" applyAlignment="1">
      <alignment horizontal="left" vertical="top"/>
    </xf>
    <xf numFmtId="49" fontId="0" fillId="2" borderId="13" xfId="0" applyNumberFormat="1" applyFont="1" applyFill="1" applyBorder="1" applyAlignment="1">
      <alignment horizontal="left" vertical="top"/>
    </xf>
    <xf numFmtId="49" fontId="0" fillId="2" borderId="1" xfId="0" applyNumberFormat="1" applyFont="1" applyFill="1" applyBorder="1" applyAlignment="1">
      <alignment horizontal="left" vertical="top"/>
    </xf>
    <xf numFmtId="49" fontId="0" fillId="2" borderId="21" xfId="0" applyNumberFormat="1" applyFont="1" applyFill="1" applyBorder="1" applyAlignment="1">
      <alignment horizontal="left" vertical="top"/>
    </xf>
    <xf numFmtId="49" fontId="0" fillId="2" borderId="22" xfId="0" applyNumberFormat="1" applyFont="1" applyFill="1" applyBorder="1" applyAlignment="1">
      <alignment horizontal="left" vertical="top"/>
    </xf>
    <xf numFmtId="49" fontId="0" fillId="2" borderId="38" xfId="0" applyNumberFormat="1" applyFont="1" applyFill="1" applyBorder="1" applyAlignment="1">
      <alignment horizontal="left" vertical="top"/>
    </xf>
    <xf numFmtId="49" fontId="0" fillId="2" borderId="23" xfId="0" applyNumberFormat="1" applyFont="1" applyFill="1" applyBorder="1" applyAlignment="1">
      <alignment horizontal="left" vertical="top"/>
    </xf>
    <xf numFmtId="49" fontId="7" fillId="5" borderId="16" xfId="0" applyNumberFormat="1" applyFont="1" applyFill="1" applyBorder="1" applyAlignment="1">
      <alignment horizontal="center"/>
    </xf>
    <xf numFmtId="0" fontId="7" fillId="5" borderId="31" xfId="0" applyFont="1" applyFill="1" applyBorder="1" applyAlignment="1">
      <alignment horizontal="center"/>
    </xf>
    <xf numFmtId="0" fontId="7" fillId="5" borderId="18" xfId="0" applyFont="1" applyFill="1" applyBorder="1" applyAlignment="1">
      <alignment horizontal="center"/>
    </xf>
    <xf numFmtId="0" fontId="0" fillId="2" borderId="6" xfId="0" applyFont="1" applyFill="1" applyBorder="1" applyAlignment="1"/>
    <xf numFmtId="0" fontId="0" fillId="2" borderId="34" xfId="0" applyFont="1" applyFill="1" applyBorder="1" applyAlignment="1"/>
    <xf numFmtId="0" fontId="0" fillId="2" borderId="33" xfId="0" applyFont="1" applyFill="1" applyBorder="1" applyAlignment="1"/>
    <xf numFmtId="0" fontId="0" fillId="2" borderId="26" xfId="0" applyFont="1" applyFill="1" applyBorder="1" applyAlignment="1"/>
    <xf numFmtId="0" fontId="0" fillId="2" borderId="35" xfId="0" applyFont="1" applyFill="1" applyBorder="1" applyAlignment="1"/>
    <xf numFmtId="0" fontId="0" fillId="2" borderId="27" xfId="0" applyFont="1" applyFill="1" applyBorder="1" applyAlignment="1"/>
    <xf numFmtId="49" fontId="9" fillId="3" borderId="16" xfId="0" applyNumberFormat="1"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18" xfId="0" applyFont="1" applyFill="1" applyBorder="1" applyAlignment="1">
      <alignment horizontal="center" vertical="center" wrapText="1"/>
    </xf>
    <xf numFmtId="49" fontId="7" fillId="5" borderId="16" xfId="0" applyNumberFormat="1" applyFont="1" applyFill="1" applyBorder="1" applyAlignment="1">
      <alignment horizontal="center" vertical="center"/>
    </xf>
    <xf numFmtId="0" fontId="12" fillId="5" borderId="31" xfId="0" applyFont="1" applyFill="1" applyBorder="1" applyAlignment="1">
      <alignment horizontal="center" vertical="center"/>
    </xf>
    <xf numFmtId="0" fontId="12" fillId="5" borderId="45" xfId="0" applyFont="1" applyFill="1" applyBorder="1" applyAlignment="1">
      <alignment horizontal="center" vertical="center"/>
    </xf>
    <xf numFmtId="49" fontId="8" fillId="2" borderId="67" xfId="0" applyNumberFormat="1" applyFont="1" applyFill="1" applyBorder="1" applyAlignment="1">
      <alignment horizontal="left" vertical="center" wrapText="1"/>
    </xf>
    <xf numFmtId="0" fontId="8" fillId="2" borderId="68" xfId="0" applyFont="1" applyFill="1" applyBorder="1" applyAlignment="1">
      <alignment horizontal="left" vertical="center" wrapText="1"/>
    </xf>
    <xf numFmtId="0" fontId="8" fillId="2" borderId="69" xfId="0" applyFont="1" applyFill="1" applyBorder="1" applyAlignment="1">
      <alignment horizontal="left" vertical="center" wrapText="1"/>
    </xf>
    <xf numFmtId="49" fontId="8" fillId="7" borderId="67" xfId="0" applyNumberFormat="1" applyFont="1" applyFill="1" applyBorder="1" applyAlignment="1">
      <alignment horizontal="left" vertical="center"/>
    </xf>
    <xf numFmtId="0" fontId="8" fillId="7" borderId="68" xfId="0" applyFont="1" applyFill="1" applyBorder="1" applyAlignment="1">
      <alignment horizontal="left" vertical="center"/>
    </xf>
    <xf numFmtId="0" fontId="8" fillId="7" borderId="69" xfId="0" applyFont="1" applyFill="1" applyBorder="1" applyAlignment="1">
      <alignment horizontal="left" vertical="center"/>
    </xf>
    <xf numFmtId="49" fontId="8" fillId="7" borderId="76" xfId="0" applyNumberFormat="1" applyFont="1" applyFill="1" applyBorder="1" applyAlignment="1">
      <alignment horizontal="left" vertical="center" wrapText="1"/>
    </xf>
    <xf numFmtId="0" fontId="8" fillId="7" borderId="77" xfId="0" applyFont="1" applyFill="1" applyBorder="1" applyAlignment="1">
      <alignment horizontal="left" vertical="center" wrapText="1"/>
    </xf>
    <xf numFmtId="0" fontId="8" fillId="7" borderId="78" xfId="0" applyFont="1" applyFill="1" applyBorder="1" applyAlignment="1">
      <alignment horizontal="left" vertical="center" wrapText="1"/>
    </xf>
    <xf numFmtId="49" fontId="7" fillId="5" borderId="55" xfId="0" applyNumberFormat="1" applyFont="1" applyFill="1" applyBorder="1" applyAlignment="1">
      <alignment horizontal="center" vertical="center" wrapText="1"/>
    </xf>
    <xf numFmtId="0" fontId="7" fillId="5" borderId="56" xfId="0" applyFont="1" applyFill="1" applyBorder="1" applyAlignment="1">
      <alignment horizontal="center" vertical="center" wrapText="1"/>
    </xf>
    <xf numFmtId="0" fontId="7" fillId="5" borderId="57" xfId="0" applyFont="1" applyFill="1" applyBorder="1" applyAlignment="1">
      <alignment horizontal="center" vertical="center" wrapText="1"/>
    </xf>
    <xf numFmtId="49" fontId="9" fillId="5" borderId="48" xfId="0" applyNumberFormat="1" applyFont="1" applyFill="1" applyBorder="1" applyAlignment="1">
      <alignment horizontal="center" vertical="center" wrapText="1"/>
    </xf>
    <xf numFmtId="0" fontId="9" fillId="5" borderId="48" xfId="0" applyFont="1" applyFill="1" applyBorder="1" applyAlignment="1">
      <alignment horizontal="center" vertical="center" wrapText="1"/>
    </xf>
    <xf numFmtId="0" fontId="9" fillId="5" borderId="49" xfId="0" applyFont="1" applyFill="1" applyBorder="1" applyAlignment="1">
      <alignment horizontal="center" vertical="center" wrapText="1"/>
    </xf>
    <xf numFmtId="49" fontId="0" fillId="2" borderId="58" xfId="0" applyNumberFormat="1" applyFont="1" applyFill="1" applyBorder="1" applyAlignment="1">
      <alignment horizontal="center"/>
    </xf>
    <xf numFmtId="164" fontId="0" fillId="2" borderId="59" xfId="0" applyNumberFormat="1" applyFont="1" applyFill="1" applyBorder="1" applyAlignment="1">
      <alignment horizontal="center"/>
    </xf>
    <xf numFmtId="49" fontId="0" fillId="2" borderId="61" xfId="0" applyNumberFormat="1" applyFont="1" applyFill="1" applyBorder="1" applyAlignment="1">
      <alignment horizontal="center"/>
    </xf>
    <xf numFmtId="164" fontId="0" fillId="2" borderId="62" xfId="0" applyNumberFormat="1" applyFont="1" applyFill="1" applyBorder="1" applyAlignment="1">
      <alignment horizontal="center"/>
    </xf>
    <xf numFmtId="2" fontId="0" fillId="2" borderId="64" xfId="0" applyNumberFormat="1" applyFont="1" applyFill="1" applyBorder="1" applyAlignment="1">
      <alignment horizontal="center"/>
    </xf>
    <xf numFmtId="2" fontId="0" fillId="2" borderId="65" xfId="0" applyNumberFormat="1" applyFont="1" applyFill="1" applyBorder="1" applyAlignment="1">
      <alignment horizontal="center"/>
    </xf>
    <xf numFmtId="0" fontId="0" fillId="6" borderId="60" xfId="0" applyFont="1" applyFill="1" applyBorder="1" applyAlignment="1">
      <alignment horizontal="center" vertical="center"/>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63" xfId="0" applyFont="1" applyFill="1" applyBorder="1" applyAlignment="1">
      <alignment horizontal="center" vertical="center"/>
    </xf>
    <xf numFmtId="0" fontId="0" fillId="6" borderId="6" xfId="0" applyFont="1" applyFill="1" applyBorder="1" applyAlignment="1">
      <alignment horizontal="center" vertical="center"/>
    </xf>
    <xf numFmtId="0" fontId="0" fillId="6" borderId="34" xfId="0" applyFont="1" applyFill="1" applyBorder="1" applyAlignment="1">
      <alignment horizontal="center" vertical="center"/>
    </xf>
    <xf numFmtId="0" fontId="0" fillId="6" borderId="66" xfId="0" applyFont="1" applyFill="1" applyBorder="1" applyAlignment="1">
      <alignment horizontal="center" vertical="center"/>
    </xf>
    <xf numFmtId="0" fontId="0" fillId="6" borderId="35" xfId="0" applyFont="1" applyFill="1" applyBorder="1" applyAlignment="1">
      <alignment horizontal="center" vertical="center"/>
    </xf>
    <xf numFmtId="0" fontId="0" fillId="6" borderId="27" xfId="0" applyFont="1" applyFill="1" applyBorder="1" applyAlignment="1">
      <alignment horizontal="center" vertical="center"/>
    </xf>
    <xf numFmtId="49" fontId="9" fillId="5" borderId="47" xfId="0" applyNumberFormat="1" applyFont="1" applyFill="1" applyBorder="1" applyAlignment="1">
      <alignment horizontal="center" vertical="center" wrapText="1"/>
    </xf>
    <xf numFmtId="49" fontId="8" fillId="7" borderId="67" xfId="0" applyNumberFormat="1" applyFont="1" applyFill="1" applyBorder="1" applyAlignment="1">
      <alignment horizontal="left" vertical="center" wrapText="1"/>
    </xf>
    <xf numFmtId="0" fontId="8" fillId="7" borderId="68" xfId="0" applyFont="1" applyFill="1" applyBorder="1" applyAlignment="1">
      <alignment horizontal="left" vertical="center" wrapText="1"/>
    </xf>
    <xf numFmtId="0" fontId="8" fillId="7" borderId="69" xfId="0" applyFont="1" applyFill="1" applyBorder="1" applyAlignment="1">
      <alignment horizontal="left" vertical="center" wrapText="1"/>
    </xf>
    <xf numFmtId="0" fontId="8" fillId="7" borderId="67" xfId="0" applyFont="1" applyFill="1" applyBorder="1" applyAlignment="1">
      <alignment horizontal="center" vertical="center"/>
    </xf>
    <xf numFmtId="0" fontId="8" fillId="7" borderId="68" xfId="0" applyFont="1" applyFill="1" applyBorder="1" applyAlignment="1">
      <alignment horizontal="center" vertical="center"/>
    </xf>
    <xf numFmtId="0" fontId="8" fillId="7" borderId="69" xfId="0" applyFont="1" applyFill="1" applyBorder="1" applyAlignment="1">
      <alignment horizontal="center" vertical="center"/>
    </xf>
    <xf numFmtId="0" fontId="0" fillId="6" borderId="7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73" xfId="0" applyFont="1" applyFill="1" applyBorder="1" applyAlignment="1">
      <alignment horizontal="center" vertical="center"/>
    </xf>
    <xf numFmtId="0" fontId="0" fillId="6" borderId="74"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75" xfId="0" applyFont="1" applyFill="1" applyBorder="1" applyAlignment="1">
      <alignment horizontal="center" vertical="center"/>
    </xf>
    <xf numFmtId="49" fontId="8" fillId="7" borderId="67" xfId="0" applyNumberFormat="1" applyFont="1" applyFill="1" applyBorder="1" applyAlignment="1">
      <alignment horizontal="center" vertical="center"/>
    </xf>
    <xf numFmtId="0" fontId="8" fillId="7" borderId="70" xfId="0" applyFont="1" applyFill="1" applyBorder="1" applyAlignment="1">
      <alignment horizontal="center" vertical="center"/>
    </xf>
    <xf numFmtId="49" fontId="2" fillId="2" borderId="67" xfId="0" applyNumberFormat="1" applyFont="1" applyFill="1" applyBorder="1" applyAlignment="1">
      <alignment horizontal="left" vertical="center" wrapText="1"/>
    </xf>
    <xf numFmtId="0" fontId="2" fillId="2" borderId="70" xfId="0" applyFont="1" applyFill="1" applyBorder="1" applyAlignment="1">
      <alignment horizontal="left" vertical="center" wrapText="1"/>
    </xf>
    <xf numFmtId="0" fontId="0" fillId="2" borderId="61" xfId="0" applyFont="1" applyFill="1" applyBorder="1" applyAlignment="1">
      <alignment horizontal="center"/>
    </xf>
    <xf numFmtId="0" fontId="0" fillId="2" borderId="85" xfId="0" applyFont="1" applyFill="1" applyBorder="1" applyAlignment="1">
      <alignment horizontal="center"/>
    </xf>
    <xf numFmtId="0" fontId="0" fillId="2" borderId="86" xfId="0" applyFont="1" applyFill="1" applyBorder="1" applyAlignment="1">
      <alignment horizontal="center"/>
    </xf>
    <xf numFmtId="49" fontId="2" fillId="6" borderId="82" xfId="0" applyNumberFormat="1" applyFont="1" applyFill="1" applyBorder="1" applyAlignment="1">
      <alignment horizontal="left"/>
    </xf>
    <xf numFmtId="0" fontId="2" fillId="6" borderId="83" xfId="0" applyFont="1" applyFill="1" applyBorder="1" applyAlignment="1">
      <alignment horizontal="left"/>
    </xf>
    <xf numFmtId="0" fontId="2" fillId="6" borderId="84" xfId="0" applyFont="1" applyFill="1" applyBorder="1" applyAlignment="1">
      <alignment horizontal="left"/>
    </xf>
    <xf numFmtId="49" fontId="9" fillId="5" borderId="79" xfId="0" applyNumberFormat="1" applyFont="1" applyFill="1" applyBorder="1" applyAlignment="1">
      <alignment horizontal="center" vertical="center" wrapText="1"/>
    </xf>
    <xf numFmtId="0" fontId="9" fillId="5" borderId="80" xfId="0" applyFont="1" applyFill="1" applyBorder="1" applyAlignment="1">
      <alignment horizontal="center" vertical="center" wrapText="1"/>
    </xf>
    <xf numFmtId="0" fontId="9" fillId="5" borderId="81" xfId="0" applyFont="1" applyFill="1" applyBorder="1" applyAlignment="1">
      <alignment horizontal="center" vertical="center" wrapText="1"/>
    </xf>
    <xf numFmtId="49" fontId="0" fillId="2" borderId="41" xfId="0" applyNumberFormat="1" applyFont="1" applyFill="1" applyBorder="1" applyAlignment="1">
      <alignment horizontal="left"/>
    </xf>
    <xf numFmtId="0" fontId="0" fillId="2" borderId="41" xfId="0" applyFont="1" applyFill="1" applyBorder="1" applyAlignment="1">
      <alignment horizontal="left"/>
    </xf>
    <xf numFmtId="49" fontId="0" fillId="2" borderId="61" xfId="0" applyNumberFormat="1" applyFont="1" applyFill="1" applyBorder="1" applyAlignment="1">
      <alignment horizontal="left" vertical="center"/>
    </xf>
    <xf numFmtId="0" fontId="0" fillId="2" borderId="85" xfId="0" applyFont="1" applyFill="1" applyBorder="1" applyAlignment="1">
      <alignment horizontal="left" vertical="center"/>
    </xf>
    <xf numFmtId="0" fontId="0" fillId="2" borderId="62" xfId="0" applyFont="1" applyFill="1" applyBorder="1" applyAlignment="1">
      <alignment horizontal="left" vertical="center"/>
    </xf>
    <xf numFmtId="166" fontId="0" fillId="2" borderId="61" xfId="0" applyNumberFormat="1" applyFont="1" applyFill="1" applyBorder="1" applyAlignment="1">
      <alignment horizontal="center" vertical="center"/>
    </xf>
    <xf numFmtId="166" fontId="0" fillId="2" borderId="62" xfId="0" applyNumberFormat="1" applyFont="1" applyFill="1" applyBorder="1" applyAlignment="1">
      <alignment horizontal="center" vertical="center"/>
    </xf>
    <xf numFmtId="49" fontId="9" fillId="2" borderId="67" xfId="0" applyNumberFormat="1" applyFont="1" applyFill="1" applyBorder="1" applyAlignment="1">
      <alignment horizontal="left" vertical="center"/>
    </xf>
    <xf numFmtId="0" fontId="9" fillId="2" borderId="68" xfId="0" applyFont="1" applyFill="1" applyBorder="1" applyAlignment="1">
      <alignment horizontal="left" vertical="center"/>
    </xf>
    <xf numFmtId="0" fontId="9" fillId="2" borderId="70" xfId="0" applyFont="1" applyFill="1" applyBorder="1" applyAlignment="1">
      <alignment horizontal="left" vertical="center"/>
    </xf>
    <xf numFmtId="49" fontId="9" fillId="5" borderId="67" xfId="0" applyNumberFormat="1" applyFont="1" applyFill="1" applyBorder="1" applyAlignment="1">
      <alignment horizontal="left" vertical="center"/>
    </xf>
    <xf numFmtId="0" fontId="9" fillId="5" borderId="68" xfId="0" applyFont="1" applyFill="1" applyBorder="1" applyAlignment="1">
      <alignment horizontal="left" vertical="center"/>
    </xf>
    <xf numFmtId="0" fontId="9" fillId="5" borderId="70" xfId="0" applyFont="1" applyFill="1" applyBorder="1" applyAlignment="1">
      <alignment horizontal="left" vertical="center"/>
    </xf>
    <xf numFmtId="49" fontId="3" fillId="6" borderId="16" xfId="0" applyNumberFormat="1" applyFont="1" applyFill="1" applyBorder="1" applyAlignment="1">
      <alignment horizontal="center" vertical="center"/>
    </xf>
    <xf numFmtId="0" fontId="3" fillId="6" borderId="31" xfId="0" applyFont="1" applyFill="1" applyBorder="1" applyAlignment="1">
      <alignment horizontal="center" vertical="center"/>
    </xf>
    <xf numFmtId="0" fontId="3" fillId="6" borderId="18" xfId="0" applyFont="1" applyFill="1" applyBorder="1" applyAlignment="1">
      <alignment horizontal="center" vertical="center"/>
    </xf>
    <xf numFmtId="49" fontId="3" fillId="6" borderId="55" xfId="0" applyNumberFormat="1" applyFont="1" applyFill="1" applyBorder="1" applyAlignment="1">
      <alignment horizontal="center" vertical="center"/>
    </xf>
    <xf numFmtId="0" fontId="3" fillId="6" borderId="56" xfId="0" applyFont="1" applyFill="1" applyBorder="1" applyAlignment="1">
      <alignment horizontal="center" vertical="center"/>
    </xf>
    <xf numFmtId="0" fontId="3" fillId="6" borderId="57" xfId="0" applyFont="1" applyFill="1" applyBorder="1" applyAlignment="1">
      <alignment horizontal="center" vertical="center"/>
    </xf>
    <xf numFmtId="49" fontId="9" fillId="3" borderId="41" xfId="0" applyNumberFormat="1" applyFont="1" applyFill="1" applyBorder="1" applyAlignment="1">
      <alignment horizontal="center" vertical="center"/>
    </xf>
    <xf numFmtId="0" fontId="9" fillId="3" borderId="41" xfId="0" applyFont="1" applyFill="1" applyBorder="1" applyAlignment="1">
      <alignment horizontal="center" vertical="center"/>
    </xf>
    <xf numFmtId="166" fontId="0" fillId="5" borderId="67" xfId="0" applyNumberFormat="1" applyFont="1" applyFill="1" applyBorder="1" applyAlignment="1">
      <alignment horizontal="center" vertical="center"/>
    </xf>
    <xf numFmtId="166" fontId="0" fillId="5" borderId="70" xfId="0" applyNumberFormat="1" applyFont="1" applyFill="1" applyBorder="1" applyAlignment="1">
      <alignment horizontal="center" vertical="center"/>
    </xf>
    <xf numFmtId="49" fontId="16" fillId="2" borderId="1" xfId="0" applyNumberFormat="1" applyFont="1" applyFill="1" applyBorder="1" applyAlignment="1">
      <alignment horizontal="center" vertical="center"/>
    </xf>
    <xf numFmtId="0" fontId="16" fillId="2" borderId="1" xfId="0" applyFont="1" applyFill="1" applyBorder="1" applyAlignment="1">
      <alignment horizontal="center" vertical="center"/>
    </xf>
    <xf numFmtId="0" fontId="16" fillId="2" borderId="94" xfId="0" applyFont="1" applyFill="1" applyBorder="1" applyAlignment="1">
      <alignment horizontal="center" vertical="center"/>
    </xf>
    <xf numFmtId="49" fontId="0" fillId="2" borderId="61" xfId="0" applyNumberFormat="1" applyFont="1" applyFill="1" applyBorder="1" applyAlignment="1">
      <alignment horizontal="left"/>
    </xf>
    <xf numFmtId="0" fontId="0" fillId="2" borderId="62" xfId="0" applyFont="1" applyFill="1" applyBorder="1" applyAlignment="1">
      <alignment horizontal="left"/>
    </xf>
    <xf numFmtId="49" fontId="19" fillId="2" borderId="41" xfId="0" applyNumberFormat="1" applyFont="1" applyFill="1" applyBorder="1" applyAlignment="1">
      <alignment horizontal="left" vertical="top"/>
    </xf>
    <xf numFmtId="0" fontId="19" fillId="2" borderId="41" xfId="0" applyFont="1" applyFill="1" applyBorder="1" applyAlignment="1">
      <alignment horizontal="left" vertical="top"/>
    </xf>
    <xf numFmtId="49" fontId="3" fillId="2" borderId="61" xfId="0" applyNumberFormat="1" applyFont="1" applyFill="1" applyBorder="1" applyAlignment="1">
      <alignment horizontal="center" vertical="center"/>
    </xf>
    <xf numFmtId="0" fontId="3" fillId="2" borderId="85" xfId="0" applyFont="1" applyFill="1" applyBorder="1" applyAlignment="1">
      <alignment horizontal="center" vertical="center"/>
    </xf>
    <xf numFmtId="0" fontId="3" fillId="2" borderId="62" xfId="0" applyFont="1" applyFill="1" applyBorder="1" applyAlignment="1">
      <alignment horizontal="center" vertical="center"/>
    </xf>
    <xf numFmtId="166" fontId="3" fillId="2" borderId="61" xfId="0" applyNumberFormat="1" applyFont="1" applyFill="1" applyBorder="1" applyAlignment="1">
      <alignment horizontal="center" vertical="center"/>
    </xf>
    <xf numFmtId="166" fontId="3" fillId="2" borderId="62" xfId="0" applyNumberFormat="1" applyFont="1" applyFill="1" applyBorder="1" applyAlignment="1">
      <alignment horizontal="center" vertical="center"/>
    </xf>
    <xf numFmtId="166" fontId="16" fillId="2" borderId="61" xfId="0" applyNumberFormat="1" applyFont="1" applyFill="1" applyBorder="1" applyAlignment="1">
      <alignment horizontal="center" vertical="center"/>
    </xf>
    <xf numFmtId="166" fontId="16" fillId="2" borderId="85" xfId="0" applyNumberFormat="1" applyFont="1" applyFill="1" applyBorder="1" applyAlignment="1">
      <alignment horizontal="center" vertical="center"/>
    </xf>
    <xf numFmtId="166" fontId="16" fillId="2" borderId="62" xfId="0" applyNumberFormat="1" applyFont="1" applyFill="1" applyBorder="1" applyAlignment="1">
      <alignment horizontal="center" vertical="center"/>
    </xf>
    <xf numFmtId="49" fontId="4" fillId="3" borderId="41" xfId="0" applyNumberFormat="1" applyFont="1" applyFill="1" applyBorder="1" applyAlignment="1">
      <alignment horizontal="left" vertical="center" wrapText="1"/>
    </xf>
    <xf numFmtId="0" fontId="4" fillId="3" borderId="41" xfId="0" applyFont="1" applyFill="1" applyBorder="1" applyAlignment="1">
      <alignment horizontal="left" vertical="center" wrapText="1"/>
    </xf>
    <xf numFmtId="49" fontId="8" fillId="10" borderId="41" xfId="0" applyNumberFormat="1" applyFont="1" applyFill="1" applyBorder="1" applyAlignment="1">
      <alignment horizontal="left"/>
    </xf>
    <xf numFmtId="0" fontId="8" fillId="10" borderId="41" xfId="0" applyFont="1" applyFill="1" applyBorder="1" applyAlignment="1">
      <alignment horizontal="left"/>
    </xf>
    <xf numFmtId="49" fontId="7" fillId="5" borderId="41" xfId="0" applyNumberFormat="1" applyFont="1" applyFill="1" applyBorder="1" applyAlignment="1">
      <alignment horizontal="center"/>
    </xf>
    <xf numFmtId="0" fontId="7" fillId="5" borderId="41" xfId="0" applyFont="1" applyFill="1" applyBorder="1" applyAlignment="1">
      <alignment horizontal="center"/>
    </xf>
    <xf numFmtId="49" fontId="0" fillId="2" borderId="41" xfId="0" applyNumberFormat="1" applyFont="1" applyFill="1" applyBorder="1" applyAlignment="1">
      <alignment horizontal="left" vertical="center"/>
    </xf>
    <xf numFmtId="0" fontId="0" fillId="2" borderId="41" xfId="0" applyFont="1" applyFill="1" applyBorder="1" applyAlignment="1">
      <alignment horizontal="left" vertical="center"/>
    </xf>
    <xf numFmtId="49" fontId="0" fillId="2" borderId="61" xfId="0" applyNumberFormat="1" applyFont="1" applyFill="1" applyBorder="1" applyAlignment="1">
      <alignment horizontal="left" vertical="top"/>
    </xf>
    <xf numFmtId="0" fontId="0" fillId="2" borderId="85" xfId="0" applyFont="1" applyFill="1" applyBorder="1" applyAlignment="1">
      <alignment horizontal="left" vertical="top"/>
    </xf>
    <xf numFmtId="0" fontId="0" fillId="2" borderId="62" xfId="0" applyFont="1" applyFill="1" applyBorder="1" applyAlignment="1">
      <alignment horizontal="left" vertical="top"/>
    </xf>
    <xf numFmtId="49" fontId="9" fillId="5" borderId="16" xfId="0" applyNumberFormat="1" applyFont="1" applyFill="1" applyBorder="1" applyAlignment="1">
      <alignment horizontal="left"/>
    </xf>
    <xf numFmtId="0" fontId="9" fillId="5" borderId="31" xfId="0" applyFont="1" applyFill="1" applyBorder="1" applyAlignment="1">
      <alignment horizontal="left"/>
    </xf>
    <xf numFmtId="0" fontId="9" fillId="5" borderId="110" xfId="0" applyFont="1" applyFill="1" applyBorder="1" applyAlignment="1">
      <alignment horizontal="left"/>
    </xf>
    <xf numFmtId="49" fontId="6" fillId="2" borderId="14" xfId="0" applyNumberFormat="1" applyFont="1" applyFill="1" applyBorder="1" applyAlignment="1">
      <alignment horizontal="left"/>
    </xf>
    <xf numFmtId="0" fontId="6" fillId="2" borderId="14" xfId="0" applyFont="1" applyFill="1" applyBorder="1" applyAlignment="1">
      <alignment horizontal="left"/>
    </xf>
    <xf numFmtId="0" fontId="22" fillId="2" borderId="1" xfId="0" applyFont="1" applyFill="1" applyBorder="1" applyAlignment="1"/>
    <xf numFmtId="49" fontId="22" fillId="2" borderId="50" xfId="0" applyNumberFormat="1" applyFont="1" applyFill="1" applyBorder="1" applyAlignment="1">
      <alignment vertical="center" wrapText="1"/>
    </xf>
  </cellXfs>
  <cellStyles count="2">
    <cellStyle name="Lien hypertexte" xfId="1" builtinId="8"/>
    <cellStyle name="Normal" xfId="0" builtinId="0"/>
  </cellStyles>
  <dxfs count="1">
    <dxf>
      <font>
        <color rgb="FFFF0000"/>
      </font>
    </dxf>
  </dxfs>
  <tableStyles count="0"/>
  <colors>
    <indexedColors>
      <rgbColor rgb="FF000000"/>
      <rgbColor rgb="FFFFFFFF"/>
      <rgbColor rgb="FFFF0000"/>
      <rgbColor rgb="FF00FF00"/>
      <rgbColor rgb="FF0000FF"/>
      <rgbColor rgb="FFFFFF00"/>
      <rgbColor rgb="FFFF00FF"/>
      <rgbColor rgb="FF00FFFF"/>
      <rgbColor rgb="FF000000"/>
      <rgbColor rgb="FF0563C1"/>
      <rgbColor rgb="FFFFFFFF"/>
      <rgbColor rgb="FFAAAAAA"/>
      <rgbColor rgb="FFBF9000"/>
      <rgbColor rgb="FFFF0000"/>
      <rgbColor rgb="FFD8D8D8"/>
      <rgbColor rgb="FFFFFF00"/>
      <rgbColor rgb="FFBDD6EE"/>
      <rgbColor rgb="FFBFBFBF"/>
      <rgbColor rgb="FF0000FF"/>
      <rgbColor rgb="FFF2F2F2"/>
      <rgbColor rgb="FFC00000"/>
      <rgbColor rgb="FF5B9BD5"/>
      <rgbColor rgb="FF00B050"/>
      <rgbColor rgb="FF7F7F7F"/>
      <rgbColor rgb="FFFFF2CB"/>
      <rgbColor rgb="FFFFC0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142873</xdr:colOff>
      <xdr:row>41</xdr:row>
      <xdr:rowOff>72362</xdr:rowOff>
    </xdr:to>
    <xdr:grpSp>
      <xdr:nvGrpSpPr>
        <xdr:cNvPr id="4" name="ZoneTexte 1">
          <a:extLst>
            <a:ext uri="{FF2B5EF4-FFF2-40B4-BE49-F238E27FC236}">
              <a16:creationId xmlns:a16="http://schemas.microsoft.com/office/drawing/2014/main" id="{00000000-0008-0000-0000-000004000000}"/>
            </a:ext>
          </a:extLst>
        </xdr:cNvPr>
        <xdr:cNvGrpSpPr/>
      </xdr:nvGrpSpPr>
      <xdr:grpSpPr>
        <a:xfrm>
          <a:off x="0" y="0"/>
          <a:ext cx="12936853" cy="9193502"/>
          <a:chOff x="-19050" y="-490728"/>
          <a:chExt cx="14443073" cy="9220172"/>
        </a:xfrm>
      </xdr:grpSpPr>
      <xdr:sp macro="" textlink="">
        <xdr:nvSpPr>
          <xdr:cNvPr id="2" name="Rectangle">
            <a:extLst>
              <a:ext uri="{FF2B5EF4-FFF2-40B4-BE49-F238E27FC236}">
                <a16:creationId xmlns:a16="http://schemas.microsoft.com/office/drawing/2014/main" id="{00000000-0008-0000-0000-000002000000}"/>
              </a:ext>
            </a:extLst>
          </xdr:cNvPr>
          <xdr:cNvSpPr/>
        </xdr:nvSpPr>
        <xdr:spPr>
          <a:xfrm>
            <a:off x="14286" y="485963"/>
            <a:ext cx="14376401" cy="8243481"/>
          </a:xfrm>
          <a:prstGeom prst="rect">
            <a:avLst/>
          </a:prstGeom>
          <a:solidFill>
            <a:srgbClr val="FFFFFF"/>
          </a:solidFill>
          <a:ln w="9525" cap="flat">
            <a:solidFill>
              <a:srgbClr val="BABABA"/>
            </a:solidFill>
            <a:prstDash val="solid"/>
            <a:round/>
          </a:ln>
          <a:effectLst/>
        </xdr:spPr>
        <xdr:txBody>
          <a:bodyPr/>
          <a:lstStyle/>
          <a:p>
            <a:endParaRPr/>
          </a:p>
        </xdr:txBody>
      </xdr:sp>
      <xdr:sp macro="" textlink="">
        <xdr:nvSpPr>
          <xdr:cNvPr id="3" name="Ce document doit être déposé sur nuxeo avec les annexes, sous forme de dossier compressé (zip ou autre).…">
            <a:extLst>
              <a:ext uri="{FF2B5EF4-FFF2-40B4-BE49-F238E27FC236}">
                <a16:creationId xmlns:a16="http://schemas.microsoft.com/office/drawing/2014/main" id="{00000000-0008-0000-0000-000003000000}"/>
              </a:ext>
            </a:extLst>
          </xdr:cNvPr>
          <xdr:cNvSpPr txBox="1"/>
        </xdr:nvSpPr>
        <xdr:spPr>
          <a:xfrm>
            <a:off x="-19051" y="-490729"/>
            <a:ext cx="14443074" cy="7524492"/>
          </a:xfrm>
          <a:prstGeom prst="rect">
            <a:avLst/>
          </a:prstGeom>
          <a:noFill/>
          <a:ln w="12700" cap="flat">
            <a:noFill/>
            <a:miter lim="400000"/>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8" tIns="45718" rIns="45718" bIns="45718" numCol="1" anchor="t">
            <a:spAutoFit/>
          </a:bodyPr>
          <a:lstStyle/>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Ce document doit être déposé sur </a:t>
            </a:r>
            <a:r>
              <a:rPr sz="1100" b="0" i="0" u="sng" strike="noStrike" cap="none" spc="0" baseline="0">
                <a:solidFill>
                  <a:srgbClr val="000000"/>
                </a:solidFill>
                <a:uFillTx/>
                <a:latin typeface="Calibri"/>
                <a:ea typeface="Calibri"/>
                <a:cs typeface="Calibri"/>
                <a:sym typeface="Calibri"/>
              </a:rPr>
              <a:t>nuxeo</a:t>
            </a:r>
            <a:r>
              <a:rPr sz="1100" b="0" i="0" u="none" strike="noStrike" cap="none" spc="0" baseline="0">
                <a:solidFill>
                  <a:srgbClr val="000000"/>
                </a:solidFill>
                <a:uFillTx/>
                <a:latin typeface="Calibri"/>
                <a:ea typeface="Calibri"/>
                <a:cs typeface="Calibri"/>
                <a:sym typeface="Calibri"/>
              </a:rPr>
              <a:t> avec les annexes, sous forme de dossier compressé (zip ou autre).</a:t>
            </a: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 </a:t>
            </a:r>
          </a:p>
          <a:p>
            <a:pPr marL="0" marR="0" indent="0" algn="l" defTabSz="914400" latinLnBrk="0">
              <a:lnSpc>
                <a:spcPct val="100000"/>
              </a:lnSpc>
              <a:spcBef>
                <a:spcPts val="0"/>
              </a:spcBef>
              <a:spcAft>
                <a:spcPts val="0"/>
              </a:spcAft>
              <a:buClrTx/>
              <a:buSzTx/>
              <a:buFontTx/>
              <a:buNone/>
              <a:tabLst/>
              <a:defRPr sz="1100" b="1" i="0" u="none" strike="noStrike" cap="none" spc="0" baseline="0">
                <a:solidFill>
                  <a:srgbClr val="000000"/>
                </a:solidFill>
                <a:uFillTx/>
                <a:latin typeface="Calibri"/>
                <a:ea typeface="Calibri"/>
                <a:cs typeface="Calibri"/>
                <a:sym typeface="Calibri"/>
              </a:defRPr>
            </a:pPr>
            <a:r>
              <a:rPr sz="1100" b="1" i="0" u="none" strike="noStrike" cap="none" spc="0" baseline="0">
                <a:solidFill>
                  <a:srgbClr val="000000"/>
                </a:solidFill>
                <a:uFillTx/>
                <a:latin typeface="Calibri"/>
                <a:ea typeface="Calibri"/>
                <a:cs typeface="Calibri"/>
                <a:sym typeface="Calibri"/>
              </a:rPr>
              <a:t>Direction des Etudes et de la Formation</a:t>
            </a: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Tel :+33 (0) 4 89 15 16 04 (secrétariat) BP 2135   - 06103 NICE CEDEX 2</a:t>
            </a: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1600" b="1" i="0" u="none" strike="noStrike" cap="none" spc="0" baseline="0">
                <a:solidFill>
                  <a:srgbClr val="000000"/>
                </a:solidFill>
                <a:uFillTx/>
                <a:latin typeface="Calibri"/>
                <a:ea typeface="Calibri"/>
                <a:cs typeface="Calibri"/>
                <a:sym typeface="Calibri"/>
              </a:defRPr>
            </a:pPr>
            <a:r>
              <a:rPr sz="1600" b="1" i="0" u="none" strike="noStrike" cap="none" spc="0" baseline="0">
                <a:solidFill>
                  <a:srgbClr val="000000"/>
                </a:solidFill>
                <a:uFillTx/>
                <a:latin typeface="Calibri"/>
                <a:ea typeface="Calibri"/>
                <a:cs typeface="Calibri"/>
                <a:sym typeface="Calibri"/>
              </a:rPr>
              <a:t>Dossier </a:t>
            </a:r>
            <a:r>
              <a:rPr sz="1600" b="1" i="0" u="none" strike="noStrike" cap="none" spc="0" baseline="0">
                <a:solidFill>
                  <a:srgbClr val="BF9000"/>
                </a:solidFill>
                <a:uFillTx/>
                <a:latin typeface="Calibri"/>
                <a:ea typeface="Calibri"/>
                <a:cs typeface="Calibri"/>
                <a:sym typeface="Calibri"/>
              </a:rPr>
              <a:t>d'instruction pour </a:t>
            </a:r>
            <a:r>
              <a:rPr sz="1600" b="1" i="0" u="none" strike="noStrike" cap="none" spc="0" baseline="0">
                <a:solidFill>
                  <a:srgbClr val="000000"/>
                </a:solidFill>
                <a:uFillTx/>
                <a:latin typeface="Calibri"/>
                <a:ea typeface="Calibri"/>
                <a:cs typeface="Calibri"/>
                <a:sym typeface="Calibri"/>
              </a:rPr>
              <a:t>création, modification, renouvellement, fermeture</a:t>
            </a:r>
            <a:br>
              <a:rPr sz="1600" b="1" i="0" u="none" strike="noStrike" cap="none" spc="0" baseline="0">
                <a:solidFill>
                  <a:srgbClr val="000000"/>
                </a:solidFill>
                <a:uFillTx/>
                <a:latin typeface="Calibri"/>
                <a:ea typeface="Calibri"/>
                <a:cs typeface="Calibri"/>
                <a:sym typeface="Calibri"/>
              </a:rPr>
            </a:br>
            <a:endParaRPr sz="1600" b="1" i="0" u="none" strike="noStrike" cap="none" spc="0" baseline="0">
              <a:solidFill>
                <a:srgbClr val="000000"/>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1600" b="1" i="0" u="none" strike="noStrike" cap="none" spc="0" baseline="0">
                <a:solidFill>
                  <a:srgbClr val="000000"/>
                </a:solidFill>
                <a:uFillTx/>
                <a:latin typeface="Calibri"/>
                <a:ea typeface="Calibri"/>
                <a:cs typeface="Calibri"/>
                <a:sym typeface="Calibri"/>
              </a:defRPr>
            </a:pPr>
            <a:r>
              <a:rPr sz="1600" b="1" i="0" u="none" strike="noStrike" cap="none" spc="0" baseline="0">
                <a:solidFill>
                  <a:srgbClr val="000000"/>
                </a:solidFill>
                <a:uFillTx/>
                <a:latin typeface="Calibri"/>
                <a:ea typeface="Calibri"/>
                <a:cs typeface="Calibri"/>
                <a:sym typeface="Calibri"/>
              </a:rPr>
              <a:t>Diplôme D’Université (DU)</a:t>
            </a:r>
            <a:endParaRPr sz="1600" b="1" i="0" u="none" strike="noStrike" cap="none" spc="0" baseline="0">
              <a:solidFill>
                <a:srgbClr val="000000"/>
              </a:solidFill>
              <a:uFillTx/>
              <a:latin typeface="Liberation Serif"/>
              <a:ea typeface="Liberation Serif"/>
              <a:cs typeface="Liberation Serif"/>
              <a:sym typeface="Liberation Serif"/>
            </a:endParaRPr>
          </a:p>
          <a:p>
            <a:pPr marL="0" marR="0" indent="0" algn="ctr" defTabSz="914400" latinLnBrk="0">
              <a:lnSpc>
                <a:spcPct val="100000"/>
              </a:lnSpc>
              <a:spcBef>
                <a:spcPts val="0"/>
              </a:spcBef>
              <a:spcAft>
                <a:spcPts val="0"/>
              </a:spcAft>
              <a:buClrTx/>
              <a:buSzTx/>
              <a:buFontTx/>
              <a:buNone/>
              <a:tabLst/>
              <a:defRPr sz="1600" b="1" i="0" u="none" strike="noStrike" cap="none" spc="0" baseline="0">
                <a:solidFill>
                  <a:srgbClr val="000000"/>
                </a:solidFill>
                <a:uFillTx/>
                <a:latin typeface="Calibri"/>
                <a:ea typeface="Calibri"/>
                <a:cs typeface="Calibri"/>
                <a:sym typeface="Calibri"/>
              </a:defRPr>
            </a:pPr>
            <a:r>
              <a:rPr sz="1600" b="1" i="0" u="none" strike="noStrike" cap="none" spc="0" baseline="0">
                <a:solidFill>
                  <a:srgbClr val="000000"/>
                </a:solidFill>
                <a:uFillTx/>
                <a:latin typeface="Calibri"/>
                <a:ea typeface="Calibri"/>
                <a:cs typeface="Calibri"/>
                <a:sym typeface="Calibri"/>
              </a:rPr>
              <a:t>Diplôme Inter-Université (DIU)</a:t>
            </a:r>
            <a:endParaRPr sz="1600" b="1" i="0" u="none" strike="noStrike" cap="none" spc="0" baseline="0">
              <a:solidFill>
                <a:srgbClr val="000000"/>
              </a:solidFill>
              <a:uFillTx/>
              <a:latin typeface="Liberation Serif"/>
              <a:ea typeface="Liberation Serif"/>
              <a:cs typeface="Liberation Serif"/>
              <a:sym typeface="Liberation Serif"/>
            </a:endParaRPr>
          </a:p>
          <a:p>
            <a:pPr marL="0" marR="0" indent="0" algn="ctr" defTabSz="914400" latinLnBrk="0">
              <a:lnSpc>
                <a:spcPct val="100000"/>
              </a:lnSpc>
              <a:spcBef>
                <a:spcPts val="0"/>
              </a:spcBef>
              <a:spcAft>
                <a:spcPts val="0"/>
              </a:spcAft>
              <a:buClrTx/>
              <a:buSzTx/>
              <a:buFontTx/>
              <a:buNone/>
              <a:tabLst/>
              <a:defRPr sz="1600" b="1" i="0" u="none" strike="noStrike" cap="none" spc="0" baseline="0">
                <a:solidFill>
                  <a:srgbClr val="000000"/>
                </a:solidFill>
                <a:uFillTx/>
                <a:latin typeface="Calibri"/>
                <a:ea typeface="Calibri"/>
                <a:cs typeface="Calibri"/>
                <a:sym typeface="Calibri"/>
              </a:defRPr>
            </a:pPr>
            <a:r>
              <a:rPr sz="1600" b="1" i="0" u="none" strike="noStrike" cap="none" spc="0" baseline="0">
                <a:solidFill>
                  <a:srgbClr val="000000"/>
                </a:solidFill>
                <a:uFillTx/>
                <a:latin typeface="Calibri"/>
                <a:ea typeface="Calibri"/>
                <a:cs typeface="Calibri"/>
                <a:sym typeface="Calibri"/>
              </a:rPr>
              <a:t>&amp;</a:t>
            </a:r>
            <a:endParaRPr sz="1600" b="1" i="0" u="none" strike="noStrike" cap="none" spc="0" baseline="0">
              <a:solidFill>
                <a:srgbClr val="000000"/>
              </a:solidFill>
              <a:uFillTx/>
              <a:latin typeface="Liberation Serif"/>
              <a:ea typeface="Liberation Serif"/>
              <a:cs typeface="Liberation Serif"/>
              <a:sym typeface="Liberation Serif"/>
            </a:endParaRPr>
          </a:p>
          <a:p>
            <a:pPr marL="0" marR="0" indent="0" algn="ctr" defTabSz="914400" latinLnBrk="0">
              <a:lnSpc>
                <a:spcPct val="100000"/>
              </a:lnSpc>
              <a:spcBef>
                <a:spcPts val="0"/>
              </a:spcBef>
              <a:spcAft>
                <a:spcPts val="0"/>
              </a:spcAft>
              <a:buClrTx/>
              <a:buSzTx/>
              <a:buFontTx/>
              <a:buNone/>
              <a:tabLst/>
              <a:defRPr sz="1600" b="1" i="0" u="none" strike="noStrike" cap="none" spc="0" baseline="0">
                <a:solidFill>
                  <a:srgbClr val="000000"/>
                </a:solidFill>
                <a:uFillTx/>
                <a:latin typeface="Calibri"/>
                <a:ea typeface="Calibri"/>
                <a:cs typeface="Calibri"/>
                <a:sym typeface="Calibri"/>
              </a:defRPr>
            </a:pPr>
            <a:r>
              <a:rPr sz="1600" b="1" i="0" u="none" strike="noStrike" cap="none" spc="0" baseline="0">
                <a:solidFill>
                  <a:srgbClr val="000000"/>
                </a:solidFill>
                <a:uFillTx/>
                <a:latin typeface="Calibri"/>
                <a:ea typeface="Calibri"/>
                <a:cs typeface="Calibri"/>
                <a:sym typeface="Calibri"/>
              </a:rPr>
              <a:t>Diplôme d’Etablissement (DE)</a:t>
            </a:r>
          </a:p>
          <a:p>
            <a:pPr marL="0" marR="0" indent="0" algn="ctr" defTabSz="914400" latinLnBrk="0">
              <a:lnSpc>
                <a:spcPct val="100000"/>
              </a:lnSpc>
              <a:spcBef>
                <a:spcPts val="0"/>
              </a:spcBef>
              <a:spcAft>
                <a:spcPts val="0"/>
              </a:spcAft>
              <a:buClrTx/>
              <a:buSzTx/>
              <a:buFontTx/>
              <a:buNone/>
              <a:tabLst/>
              <a:defRPr sz="1600" b="1" i="0" u="none" strike="noStrike" cap="none" spc="0" baseline="0">
                <a:solidFill>
                  <a:srgbClr val="FF0000"/>
                </a:solidFill>
                <a:uFillTx/>
                <a:latin typeface="Calibri"/>
                <a:ea typeface="Calibri"/>
                <a:cs typeface="Calibri"/>
                <a:sym typeface="Calibri"/>
              </a:defRPr>
            </a:pPr>
            <a:r>
              <a:rPr sz="1600" b="1" i="0" u="none" strike="noStrike" cap="none" spc="0" baseline="0">
                <a:solidFill>
                  <a:srgbClr val="FF0000"/>
                </a:solidFill>
                <a:uFillTx/>
                <a:latin typeface="Calibri"/>
                <a:ea typeface="Calibri"/>
                <a:cs typeface="Calibri"/>
                <a:sym typeface="Calibri"/>
              </a:rPr>
              <a:t>SANTE</a:t>
            </a:r>
            <a:endParaRPr sz="1600" b="1" i="0" u="none" strike="noStrike" cap="none" spc="0" baseline="0">
              <a:solidFill>
                <a:srgbClr val="FF0000"/>
              </a:solidFill>
              <a:uFillTx/>
              <a:latin typeface="Liberation Serif"/>
              <a:ea typeface="Liberation Serif"/>
              <a:cs typeface="Liberation Serif"/>
              <a:sym typeface="Liberation Serif"/>
            </a:endParaRPr>
          </a:p>
          <a:p>
            <a:pPr marL="274320" marR="0" indent="-274320" algn="just" defTabSz="914400" latinLnBrk="0">
              <a:lnSpc>
                <a:spcPct val="100000"/>
              </a:lnSpc>
              <a:spcBef>
                <a:spcPts val="1200"/>
              </a:spcBef>
              <a:spcAft>
                <a:spcPts val="0"/>
              </a:spcAft>
              <a:buClrTx/>
              <a:buSzTx/>
              <a:buFontTx/>
              <a:buNone/>
              <a:tabLst/>
              <a:defRPr sz="1100" b="1" i="1" u="none" strike="noStrike" cap="none" spc="0" baseline="0">
                <a:solidFill>
                  <a:srgbClr val="000000"/>
                </a:solidFill>
                <a:uFillTx/>
                <a:latin typeface="Liberation Sans"/>
                <a:ea typeface="Liberation Sans"/>
                <a:cs typeface="Liberation Sans"/>
                <a:sym typeface="Liberation Sans"/>
              </a:defRPr>
            </a:pPr>
            <a:endParaRPr sz="1100" b="1" i="1" u="none" strike="noStrike" cap="none" spc="0" baseline="0">
              <a:solidFill>
                <a:srgbClr val="000000"/>
              </a:solidFill>
              <a:uFillTx/>
              <a:latin typeface="Liberation Sans"/>
              <a:ea typeface="Liberation Sans"/>
              <a:cs typeface="Liberation Sans"/>
              <a:sym typeface="Liberation Sans"/>
            </a:endParaRPr>
          </a:p>
          <a:p>
            <a:pPr marL="274320" marR="0" indent="-274320" algn="just" defTabSz="914400" latinLnBrk="0">
              <a:lnSpc>
                <a:spcPct val="100000"/>
              </a:lnSpc>
              <a:spcBef>
                <a:spcPts val="1200"/>
              </a:spcBef>
              <a:spcAft>
                <a:spcPts val="0"/>
              </a:spcAft>
              <a:buClrTx/>
              <a:buSzTx/>
              <a:buFontTx/>
              <a:buNone/>
              <a:tabLst/>
              <a:defRPr sz="1100" b="1" i="1" u="none" strike="noStrike" cap="none" spc="0" baseline="0">
                <a:solidFill>
                  <a:srgbClr val="BF9000"/>
                </a:solidFill>
                <a:uFillTx/>
                <a:latin typeface="Liberation Sans"/>
                <a:ea typeface="Liberation Sans"/>
                <a:cs typeface="Liberation Sans"/>
                <a:sym typeface="Liberation Sans"/>
              </a:defRPr>
            </a:pPr>
            <a:r>
              <a:rPr sz="1100" b="1" i="1" u="none" strike="noStrike" cap="none" spc="0" baseline="0">
                <a:solidFill>
                  <a:srgbClr val="BF9000"/>
                </a:solidFill>
                <a:uFillTx/>
                <a:latin typeface="Liberation Sans"/>
                <a:ea typeface="Liberation Sans"/>
                <a:cs typeface="Liberation Sans"/>
                <a:sym typeface="Liberation Sans"/>
              </a:rPr>
              <a:t>Définition Formation établissement : </a:t>
            </a:r>
          </a:p>
          <a:p>
            <a:pPr marL="274320" marR="0" indent="-274320" algn="l" defTabSz="914400" latinLnBrk="0">
              <a:lnSpc>
                <a:spcPct val="100000"/>
              </a:lnSpc>
              <a:spcBef>
                <a:spcPts val="1200"/>
              </a:spcBef>
              <a:spcAft>
                <a:spcPts val="0"/>
              </a:spcAft>
              <a:buClrTx/>
              <a:buSzTx/>
              <a:buFontTx/>
              <a:buNone/>
              <a:tabLst/>
              <a:defRPr sz="1100" b="1" i="1" u="none" strike="noStrike" cap="none" spc="0" baseline="0">
                <a:solidFill>
                  <a:srgbClr val="BF9000"/>
                </a:solidFill>
                <a:uFillTx/>
                <a:latin typeface="Liberation Sans"/>
                <a:ea typeface="Liberation Sans"/>
                <a:cs typeface="Liberation Sans"/>
                <a:sym typeface="Liberation Sans"/>
              </a:defRPr>
            </a:pPr>
            <a:r>
              <a:rPr sz="1100" b="1" i="1" u="none" strike="noStrike" cap="none" spc="0" baseline="0">
                <a:solidFill>
                  <a:srgbClr val="BF9000"/>
                </a:solidFill>
                <a:uFillTx/>
                <a:latin typeface="Liberation Sans"/>
                <a:ea typeface="Liberation Sans"/>
                <a:cs typeface="Liberation Sans"/>
                <a:sym typeface="Liberation Sans"/>
              </a:rPr>
              <a:t>Processus : Ce dossier est a renseigner à partir du moment où l'opportunité de création/modification/renouvellement/fermeture a été validée par le Vice-président Formation à l'issue de la phase de formalisation. </a:t>
            </a:r>
          </a:p>
          <a:p>
            <a:pPr marL="274320" marR="0" indent="-274320" algn="l" defTabSz="914400" latinLnBrk="0">
              <a:lnSpc>
                <a:spcPct val="100000"/>
              </a:lnSpc>
              <a:spcBef>
                <a:spcPts val="1200"/>
              </a:spcBef>
              <a:spcAft>
                <a:spcPts val="0"/>
              </a:spcAft>
              <a:buClrTx/>
              <a:buSzTx/>
              <a:buFontTx/>
              <a:buNone/>
              <a:tabLst/>
              <a:defRPr sz="1100" b="1" i="1" u="none" strike="noStrike" cap="none" spc="0" baseline="0">
                <a:solidFill>
                  <a:srgbClr val="BF9000"/>
                </a:solidFill>
                <a:uFillTx/>
                <a:latin typeface="Liberation Sans"/>
                <a:ea typeface="Liberation Sans"/>
                <a:cs typeface="Liberation Sans"/>
                <a:sym typeface="Liberation Sans"/>
              </a:defRPr>
            </a:pPr>
            <a:r>
              <a:rPr sz="1100" b="1" i="1" u="none" strike="noStrike" cap="none" spc="0" baseline="0">
                <a:solidFill>
                  <a:srgbClr val="BF9000"/>
                </a:solidFill>
                <a:uFillTx/>
                <a:latin typeface="Liberation Sans"/>
                <a:ea typeface="Liberation Sans"/>
                <a:cs typeface="Liberation Sans"/>
                <a:sym typeface="Liberation Sans"/>
              </a:rPr>
              <a:t>Une fois le dossier renseigné, il devra être déposé au bureau de la scoalirté de votre composante pour vérification avant envoi à la DEF/SPOF.</a:t>
            </a:r>
          </a:p>
          <a:p>
            <a:pPr marL="274320" marR="0" indent="-274320" algn="just" defTabSz="914400" latinLnBrk="0">
              <a:lnSpc>
                <a:spcPct val="100000"/>
              </a:lnSpc>
              <a:spcBef>
                <a:spcPts val="1200"/>
              </a:spcBef>
              <a:spcAft>
                <a:spcPts val="0"/>
              </a:spcAft>
              <a:buClrTx/>
              <a:buSzTx/>
              <a:buFontTx/>
              <a:buNone/>
              <a:tabLst/>
              <a:defRPr sz="1100" b="1" i="1" u="none" strike="noStrike" cap="none" spc="0" baseline="0">
                <a:solidFill>
                  <a:srgbClr val="000000"/>
                </a:solidFill>
                <a:uFillTx/>
                <a:latin typeface="Liberation Sans"/>
                <a:ea typeface="Liberation Sans"/>
                <a:cs typeface="Liberation Sans"/>
                <a:sym typeface="Liberation Sans"/>
              </a:defRPr>
            </a:pPr>
            <a:r>
              <a:rPr sz="1100" b="1" i="1" u="none" strike="noStrike" cap="none" spc="0" baseline="0">
                <a:solidFill>
                  <a:srgbClr val="000000"/>
                </a:solidFill>
                <a:uFillTx/>
                <a:latin typeface="Liberation Sans"/>
                <a:ea typeface="Liberation Sans"/>
                <a:cs typeface="Liberation Sans"/>
                <a:sym typeface="Liberation Sans"/>
              </a:rPr>
              <a:t>Note à l’attention des porteurs de projet et des directions support :</a:t>
            </a:r>
          </a:p>
          <a:p>
            <a:pPr marL="342900" marR="0" indent="-342900" algn="just" defTabSz="914400" latinLnBrk="0">
              <a:lnSpc>
                <a:spcPct val="100000"/>
              </a:lnSpc>
              <a:spcBef>
                <a:spcPts val="0"/>
              </a:spcBef>
              <a:spcAft>
                <a:spcPts val="0"/>
              </a:spcAft>
              <a:buClrTx/>
              <a:buSzPct val="100000"/>
              <a:buFont typeface="Symbol"/>
              <a:buChar char="·"/>
              <a:tabLst/>
              <a:defRPr sz="1200" b="1" i="1" u="none" strike="noStrike" cap="none" spc="0" baseline="0">
                <a:solidFill>
                  <a:srgbClr val="BF9000"/>
                </a:solidFill>
                <a:uFillTx/>
                <a:latin typeface="Calibri"/>
                <a:ea typeface="Calibri"/>
                <a:cs typeface="Calibri"/>
                <a:sym typeface="Calibri"/>
              </a:defRPr>
            </a:pPr>
            <a:r>
              <a:rPr sz="1200" b="1" i="1" u="none" strike="noStrike" cap="none" spc="0" baseline="0">
                <a:solidFill>
                  <a:srgbClr val="BF9000"/>
                </a:solidFill>
                <a:uFillTx/>
                <a:latin typeface="Calibri"/>
                <a:ea typeface="Calibri"/>
                <a:cs typeface="Calibri"/>
                <a:sym typeface="Calibri"/>
              </a:rPr>
              <a:t>Le feuillet 1 est la note de présentation à renseigner pour la phase de présentation du projet</a:t>
            </a:r>
          </a:p>
          <a:p>
            <a:pPr marL="342900" marR="0" indent="-342900" algn="just" defTabSz="914400" latinLnBrk="0">
              <a:lnSpc>
                <a:spcPct val="100000"/>
              </a:lnSpc>
              <a:spcBef>
                <a:spcPts val="0"/>
              </a:spcBef>
              <a:spcAft>
                <a:spcPts val="0"/>
              </a:spcAft>
              <a:buClrTx/>
              <a:buSzPct val="100000"/>
              <a:buFont typeface="Symbol"/>
              <a:buChar char="·"/>
              <a:tabLst/>
              <a:defRPr sz="1200" b="1" i="1" u="none" strike="noStrike" cap="none" spc="0" baseline="0">
                <a:solidFill>
                  <a:srgbClr val="BF9000"/>
                </a:solidFill>
                <a:uFillTx/>
                <a:latin typeface="Calibri"/>
                <a:ea typeface="Calibri"/>
                <a:cs typeface="Calibri"/>
                <a:sym typeface="Calibri"/>
              </a:defRPr>
            </a:pPr>
            <a:r>
              <a:rPr sz="1200" b="1" i="1" u="none" strike="noStrike" cap="none" spc="0" baseline="0">
                <a:solidFill>
                  <a:srgbClr val="BF9000"/>
                </a:solidFill>
                <a:uFillTx/>
                <a:latin typeface="Calibri"/>
                <a:ea typeface="Calibri"/>
                <a:cs typeface="Calibri"/>
                <a:sym typeface="Calibri"/>
              </a:rPr>
              <a:t>Les feuillets 2, 3, 4, 5, 6 sont renseignés par le porteur du projet. Les autres feuillets (7 et 8) sont renseignés par les Directions support concernées.</a:t>
            </a:r>
          </a:p>
          <a:p>
            <a:pPr marL="342900" marR="0" indent="-342900" algn="just" defTabSz="914400" latinLnBrk="0">
              <a:lnSpc>
                <a:spcPct val="100000"/>
              </a:lnSpc>
              <a:spcBef>
                <a:spcPts val="0"/>
              </a:spcBef>
              <a:spcAft>
                <a:spcPts val="0"/>
              </a:spcAft>
              <a:buClrTx/>
              <a:buSzPct val="100000"/>
              <a:buFont typeface="Symbol"/>
              <a:buChar char="·"/>
              <a:tabLst/>
              <a:defRPr sz="1200" b="1" i="1" u="none" strike="noStrike" cap="none" spc="0" baseline="0">
                <a:solidFill>
                  <a:srgbClr val="BF9000"/>
                </a:solidFill>
                <a:uFillTx/>
                <a:latin typeface="Calibri"/>
                <a:ea typeface="Calibri"/>
                <a:cs typeface="Calibri"/>
                <a:sym typeface="Calibri"/>
              </a:defRPr>
            </a:pPr>
            <a:r>
              <a:rPr sz="1200" b="1" i="1" u="none" strike="noStrike" cap="none" spc="0" baseline="0">
                <a:solidFill>
                  <a:srgbClr val="BF9000"/>
                </a:solidFill>
                <a:uFillTx/>
                <a:latin typeface="Calibri"/>
                <a:ea typeface="Calibri"/>
                <a:cs typeface="Calibri"/>
                <a:sym typeface="Calibri"/>
              </a:rPr>
              <a:t>Le feuillet "Suivi du processus" est a renseigner au long du processus d'instruction par le service scolarité et la DEF/SPOF.</a:t>
            </a:r>
          </a:p>
          <a:p>
            <a:pPr marL="342900" marR="0" indent="-342900" algn="just" defTabSz="914400" latinLnBrk="0">
              <a:lnSpc>
                <a:spcPct val="100000"/>
              </a:lnSpc>
              <a:spcBef>
                <a:spcPts val="0"/>
              </a:spcBef>
              <a:spcAft>
                <a:spcPts val="0"/>
              </a:spcAft>
              <a:buClrTx/>
              <a:buSzPct val="100000"/>
              <a:buFont typeface="Symbol"/>
              <a:buChar char="·"/>
              <a:tabLst/>
              <a:defRPr sz="1100" b="0" i="1" u="none" strike="noStrike" cap="none" spc="0" baseline="0">
                <a:solidFill>
                  <a:srgbClr val="000000"/>
                </a:solidFill>
                <a:uFillTx/>
                <a:latin typeface="Calibri"/>
                <a:ea typeface="Calibri"/>
                <a:cs typeface="Calibri"/>
                <a:sym typeface="Calibri"/>
              </a:defRPr>
            </a:pPr>
            <a:r>
              <a:rPr sz="1100" b="0" i="1" u="none" strike="noStrike" cap="none" spc="0" baseline="0">
                <a:solidFill>
                  <a:srgbClr val="000000"/>
                </a:solidFill>
                <a:uFillTx/>
                <a:latin typeface="Calibri"/>
                <a:ea typeface="Calibri"/>
                <a:cs typeface="Calibri"/>
                <a:sym typeface="Calibri"/>
              </a:rPr>
              <a:t>Pour les demandes de créations, toutes les informations devront être obligatoirement transmises par les déposants pour que le dossier soit examiné.</a:t>
            </a:r>
          </a:p>
          <a:p>
            <a:pPr marL="342900" marR="0" indent="-342900" algn="just" defTabSz="914400" latinLnBrk="0">
              <a:lnSpc>
                <a:spcPct val="100000"/>
              </a:lnSpc>
              <a:spcBef>
                <a:spcPts val="0"/>
              </a:spcBef>
              <a:spcAft>
                <a:spcPts val="0"/>
              </a:spcAft>
              <a:buClrTx/>
              <a:buSzPct val="100000"/>
              <a:buFont typeface="Symbol"/>
              <a:buChar char="·"/>
              <a:tabLst/>
              <a:defRPr sz="1100" b="0" i="1" u="none" strike="noStrike" cap="none" spc="0" baseline="0">
                <a:solidFill>
                  <a:srgbClr val="000000"/>
                </a:solidFill>
                <a:uFillTx/>
                <a:latin typeface="Calibri"/>
                <a:ea typeface="Calibri"/>
                <a:cs typeface="Calibri"/>
                <a:sym typeface="Calibri"/>
              </a:defRPr>
            </a:pPr>
            <a:r>
              <a:rPr sz="1100" b="0" i="1" u="none" strike="noStrike" cap="none" spc="0" baseline="0">
                <a:solidFill>
                  <a:srgbClr val="000000"/>
                </a:solidFill>
                <a:uFillTx/>
                <a:latin typeface="Calibri"/>
                <a:ea typeface="Calibri"/>
                <a:cs typeface="Calibri"/>
                <a:sym typeface="Calibri"/>
              </a:rPr>
              <a:t>Pour les demandes de modification, la dernière version du dossier devra être prise comme base de travail. Les modifications devront être clairement signalées dans les </a:t>
            </a:r>
            <a:r>
              <a:rPr sz="1100" b="0" i="1" u="none" strike="noStrike" cap="none" spc="0" baseline="0">
                <a:solidFill>
                  <a:srgbClr val="FF0000"/>
                </a:solidFill>
                <a:uFillTx/>
                <a:latin typeface="Calibri"/>
                <a:ea typeface="Calibri"/>
                <a:cs typeface="Calibri"/>
                <a:sym typeface="Calibri"/>
              </a:rPr>
              <a:t>fichiers du dossier (dossier + MCC) et une brève notice devra accompagnant le dépôt devra expliquer les modifications apportées.</a:t>
            </a:r>
            <a:endParaRPr sz="1100" b="0" i="1" u="none" strike="noStrike" cap="none" spc="0" baseline="0">
              <a:solidFill>
                <a:srgbClr val="000000"/>
              </a:solidFill>
              <a:uFillTx/>
              <a:latin typeface="Calibri"/>
              <a:ea typeface="Calibri"/>
              <a:cs typeface="Calibri"/>
              <a:sym typeface="Calibri"/>
            </a:endParaRPr>
          </a:p>
          <a:p>
            <a:pPr marL="342900" marR="0" indent="-342900" algn="just" defTabSz="914400" latinLnBrk="0">
              <a:lnSpc>
                <a:spcPct val="100000"/>
              </a:lnSpc>
              <a:spcBef>
                <a:spcPts val="0"/>
              </a:spcBef>
              <a:spcAft>
                <a:spcPts val="0"/>
              </a:spcAft>
              <a:buClrTx/>
              <a:buSzPct val="100000"/>
              <a:buFont typeface="Symbol"/>
              <a:buChar char="·"/>
              <a:tabLst/>
              <a:defRPr sz="1100" b="0" i="1" u="none" strike="noStrike" cap="none" spc="0" baseline="0">
                <a:solidFill>
                  <a:srgbClr val="FF0000"/>
                </a:solidFill>
                <a:uFillTx/>
                <a:latin typeface="Calibri"/>
                <a:ea typeface="Calibri"/>
                <a:cs typeface="Calibri"/>
                <a:sym typeface="Calibri"/>
              </a:defRPr>
            </a:pPr>
            <a:r>
              <a:rPr sz="1100" b="0" i="1" u="none" strike="noStrike" cap="none" spc="0" baseline="0">
                <a:solidFill>
                  <a:srgbClr val="FF0000"/>
                </a:solidFill>
                <a:uFillTx/>
                <a:latin typeface="Calibri"/>
                <a:ea typeface="Calibri"/>
                <a:cs typeface="Calibri"/>
                <a:sym typeface="Calibri"/>
              </a:rPr>
              <a:t>L’équilibre financier est obligatoire (fichier à part)</a:t>
            </a:r>
          </a:p>
          <a:p>
            <a:pPr marL="342900" marR="0" indent="-342900" algn="just" defTabSz="914400" latinLnBrk="0">
              <a:lnSpc>
                <a:spcPct val="100000"/>
              </a:lnSpc>
              <a:spcBef>
                <a:spcPts val="0"/>
              </a:spcBef>
              <a:spcAft>
                <a:spcPts val="0"/>
              </a:spcAft>
              <a:buClrTx/>
              <a:buSzPct val="100000"/>
              <a:buFont typeface="Symbol"/>
              <a:buChar char="·"/>
              <a:tabLst/>
              <a:defRPr sz="1100" b="0" i="1" u="none" strike="noStrike" cap="none" spc="0" baseline="0">
                <a:solidFill>
                  <a:srgbClr val="000000"/>
                </a:solidFill>
                <a:uFillTx/>
                <a:latin typeface="Calibri"/>
                <a:ea typeface="Calibri"/>
                <a:cs typeface="Calibri"/>
                <a:sym typeface="Calibri"/>
              </a:defRPr>
            </a:pPr>
            <a:r>
              <a:rPr sz="1100" b="0" i="1" u="none" strike="noStrike" cap="none" spc="0" baseline="0">
                <a:solidFill>
                  <a:srgbClr val="000000"/>
                </a:solidFill>
                <a:uFillTx/>
                <a:latin typeface="Calibri"/>
                <a:ea typeface="Calibri"/>
                <a:cs typeface="Calibri"/>
                <a:sym typeface="Calibri"/>
              </a:rPr>
              <a:t>Toute demande de création validée sera valable jusqu'à la fin de la période d'accréditation en cours. A l'issue de cette période une demande de renouvellement devra être faite.</a:t>
            </a:r>
          </a:p>
          <a:p>
            <a:pPr marL="342900" marR="0" indent="-342900" algn="just" defTabSz="914400" latinLnBrk="0">
              <a:lnSpc>
                <a:spcPct val="100000"/>
              </a:lnSpc>
              <a:spcBef>
                <a:spcPts val="0"/>
              </a:spcBef>
              <a:spcAft>
                <a:spcPts val="0"/>
              </a:spcAft>
              <a:buClrTx/>
              <a:buSzPct val="100000"/>
              <a:buFont typeface="Symbol"/>
              <a:buChar char="·"/>
              <a:tabLst/>
              <a:defRPr sz="1100" b="0" i="1" u="none" strike="noStrike" cap="none" spc="0" baseline="0">
                <a:solidFill>
                  <a:srgbClr val="000000"/>
                </a:solidFill>
                <a:uFillTx/>
                <a:latin typeface="Calibri"/>
                <a:ea typeface="Calibri"/>
                <a:cs typeface="Calibri"/>
                <a:sym typeface="Calibri"/>
              </a:defRPr>
            </a:pPr>
            <a:r>
              <a:rPr sz="1100" b="0" i="1" u="none" strike="noStrike" cap="none" spc="0" baseline="0">
                <a:solidFill>
                  <a:srgbClr val="000000"/>
                </a:solidFill>
                <a:uFillTx/>
                <a:latin typeface="Calibri"/>
                <a:ea typeface="Calibri"/>
                <a:cs typeface="Calibri"/>
                <a:sym typeface="Calibri"/>
              </a:rPr>
              <a:t>Pour un affichage correct de l’offre de formation, merci de faire une demande de fermeture.</a:t>
            </a:r>
          </a:p>
        </xdr:txBody>
      </xdr:sp>
    </xdr:grpSp>
    <xdr:clientData/>
  </xdr:twoCellAnchor>
  <xdr:twoCellAnchor>
    <xdr:from>
      <xdr:col>7</xdr:col>
      <xdr:colOff>600075</xdr:colOff>
      <xdr:row>0</xdr:row>
      <xdr:rowOff>85726</xdr:rowOff>
    </xdr:from>
    <xdr:to>
      <xdr:col>12</xdr:col>
      <xdr:colOff>447675</xdr:colOff>
      <xdr:row>4</xdr:row>
      <xdr:rowOff>61999</xdr:rowOff>
    </xdr:to>
    <xdr:pic>
      <xdr:nvPicPr>
        <xdr:cNvPr id="5" name="Image 3" descr="Image 3">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5819775" y="85725"/>
          <a:ext cx="3340100" cy="710335"/>
        </a:xfrm>
        <a:prstGeom prst="rect">
          <a:avLst/>
        </a:prstGeom>
        <a:ln w="12700" cap="flat">
          <a:noFill/>
          <a:miter lim="400000"/>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7" name="Image 1" descr="Image 1">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stretch>
          <a:fillRect/>
        </a:stretch>
      </xdr:blipFill>
      <xdr:spPr>
        <a:xfrm>
          <a:off x="57150" y="47625"/>
          <a:ext cx="866775" cy="763937"/>
        </a:xfrm>
        <a:prstGeom prst="rect">
          <a:avLst/>
        </a:prstGeom>
        <a:ln w="12700" cap="flat">
          <a:noFill/>
          <a:miter lim="400000"/>
        </a:ln>
        <a:effectLst/>
      </xdr:spPr>
    </xdr:pic>
    <xdr:clientData/>
  </xdr:twoCellAnchor>
  <xdr:twoCellAnchor>
    <xdr:from>
      <xdr:col>1</xdr:col>
      <xdr:colOff>114300</xdr:colOff>
      <xdr:row>0</xdr:row>
      <xdr:rowOff>76200</xdr:rowOff>
    </xdr:from>
    <xdr:to>
      <xdr:col>1</xdr:col>
      <xdr:colOff>1016586</xdr:colOff>
      <xdr:row>0</xdr:row>
      <xdr:rowOff>765108</xdr:rowOff>
    </xdr:to>
    <xdr:pic>
      <xdr:nvPicPr>
        <xdr:cNvPr id="8" name="Image 3" descr="Image 3">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8636000" y="76200"/>
          <a:ext cx="902287" cy="688908"/>
        </a:xfrm>
        <a:prstGeom prst="rect">
          <a:avLst/>
        </a:prstGeom>
        <a:ln w="12700" cap="flat">
          <a:noFill/>
          <a:miter lim="400000"/>
        </a:ln>
        <a:effectLst/>
      </xdr:spPr>
    </xdr:pic>
    <xdr:clientData/>
  </xdr:twoCellAnchor>
</xdr:wsDr>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hème Office">
      <a:majorFont>
        <a:latin typeface="Helvetica Neue"/>
        <a:ea typeface="Helvetica Neue"/>
        <a:cs typeface="Helvetica Neue"/>
      </a:majorFont>
      <a:minorFont>
        <a:latin typeface="Helvetica Neue"/>
        <a:ea typeface="Helvetica Neue"/>
        <a:cs typeface="Helvetica Neue"/>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levraut.j@chu-nice.fr"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mathon.e@chu-nice.fr" TargetMode="External"/><Relationship Id="rId3" Type="http://schemas.openxmlformats.org/officeDocument/2006/relationships/hyperlink" Target="mailto:lemoel.f@chu-nice.fr" TargetMode="External"/><Relationship Id="rId7" Type="http://schemas.openxmlformats.org/officeDocument/2006/relationships/hyperlink" Target="mailto:valli.F@chu-nice.fr" TargetMode="External"/><Relationship Id="rId2" Type="http://schemas.openxmlformats.org/officeDocument/2006/relationships/hyperlink" Target="mailto:galiano.n@chu-nice.fr" TargetMode="External"/><Relationship Id="rId1" Type="http://schemas.openxmlformats.org/officeDocument/2006/relationships/hyperlink" Target="mailto:jacques.levraut@unice.fr" TargetMode="External"/><Relationship Id="rId6" Type="http://schemas.openxmlformats.org/officeDocument/2006/relationships/hyperlink" Target="mailto:valour.c@chu-nice.fr" TargetMode="External"/><Relationship Id="rId11" Type="http://schemas.openxmlformats.org/officeDocument/2006/relationships/hyperlink" Target="mailto:dorotte.d@chu-nice.fr" TargetMode="External"/><Relationship Id="rId5" Type="http://schemas.openxmlformats.org/officeDocument/2006/relationships/hyperlink" Target="mailto:leplatois.t@chu-nice.fr" TargetMode="External"/><Relationship Id="rId10" Type="http://schemas.openxmlformats.org/officeDocument/2006/relationships/hyperlink" Target="mailto:laloum.s@chu-nice.fr" TargetMode="External"/><Relationship Id="rId4" Type="http://schemas.openxmlformats.org/officeDocument/2006/relationships/hyperlink" Target="mailto:labiau.j@chu-nice.fr" TargetMode="External"/><Relationship Id="rId9" Type="http://schemas.openxmlformats.org/officeDocument/2006/relationships/hyperlink" Target="mailto:marby.n@chu-nic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9"/>
  <sheetViews>
    <sheetView showGridLines="0" topLeftCell="A13" workbookViewId="0"/>
  </sheetViews>
  <sheetFormatPr baseColWidth="10" defaultColWidth="9.109375" defaultRowHeight="14.4" customHeight="1" x14ac:dyDescent="0.3"/>
  <cols>
    <col min="1" max="1" width="13.44140625" style="1" customWidth="1"/>
    <col min="2" max="22" width="9.109375" style="1" customWidth="1"/>
    <col min="23" max="16384" width="9.109375" style="1"/>
  </cols>
  <sheetData>
    <row r="1" spans="1:21" ht="14.4" customHeight="1" x14ac:dyDescent="0.3">
      <c r="A1" s="2"/>
      <c r="B1" s="3"/>
      <c r="C1" s="3"/>
      <c r="D1" s="3"/>
      <c r="E1" s="3"/>
      <c r="F1" s="3"/>
      <c r="G1" s="3"/>
      <c r="H1" s="3"/>
      <c r="I1" s="3"/>
      <c r="J1" s="3"/>
      <c r="K1" s="3"/>
      <c r="L1" s="3"/>
      <c r="M1" s="3"/>
      <c r="N1" s="3"/>
      <c r="O1" s="3"/>
      <c r="P1" s="3"/>
      <c r="Q1" s="3"/>
      <c r="R1" s="3"/>
      <c r="S1" s="3"/>
      <c r="T1" s="3"/>
      <c r="U1" s="3"/>
    </row>
    <row r="2" spans="1:21" ht="14.4" customHeight="1" x14ac:dyDescent="0.3">
      <c r="A2" s="3"/>
      <c r="B2" s="3"/>
      <c r="C2" s="3"/>
      <c r="D2" s="3"/>
      <c r="E2" s="3"/>
      <c r="F2" s="3"/>
      <c r="G2" s="3"/>
      <c r="H2" s="3"/>
      <c r="I2" s="3"/>
      <c r="J2" s="3"/>
      <c r="K2" s="3"/>
      <c r="L2" s="3"/>
      <c r="M2" s="3"/>
      <c r="N2" s="3"/>
      <c r="O2" s="3"/>
      <c r="P2" s="3"/>
      <c r="Q2" s="3"/>
      <c r="R2" s="3"/>
      <c r="S2" s="3"/>
      <c r="T2" s="3"/>
      <c r="U2" s="3"/>
    </row>
    <row r="3" spans="1:21" ht="14.4" customHeight="1" x14ac:dyDescent="0.3">
      <c r="A3" s="3"/>
      <c r="B3" s="3"/>
      <c r="C3" s="3"/>
      <c r="D3" s="3"/>
      <c r="E3" s="3"/>
      <c r="F3" s="3"/>
      <c r="G3" s="3"/>
      <c r="H3" s="3"/>
      <c r="I3" s="3"/>
      <c r="J3" s="3"/>
      <c r="K3" s="3"/>
      <c r="L3" s="3"/>
      <c r="M3" s="3"/>
      <c r="N3" s="3"/>
      <c r="O3" s="3"/>
      <c r="P3" s="3"/>
      <c r="Q3" s="3"/>
      <c r="R3" s="3"/>
      <c r="S3" s="3"/>
      <c r="T3" s="3"/>
      <c r="U3" s="3"/>
    </row>
    <row r="4" spans="1:21" ht="14.4" customHeight="1" x14ac:dyDescent="0.3">
      <c r="A4" s="3"/>
      <c r="B4" s="3"/>
      <c r="C4" s="3"/>
      <c r="D4" s="3"/>
      <c r="E4" s="3"/>
      <c r="F4" s="3"/>
      <c r="G4" s="3"/>
      <c r="H4" s="3"/>
      <c r="I4" s="3"/>
      <c r="J4" s="3"/>
      <c r="K4" s="3"/>
      <c r="L4" s="3"/>
      <c r="M4" s="3"/>
      <c r="N4" s="3"/>
      <c r="O4" s="3"/>
      <c r="P4" s="3"/>
      <c r="Q4" s="3"/>
      <c r="R4" s="3"/>
      <c r="S4" s="3"/>
      <c r="T4" s="3"/>
      <c r="U4" s="3"/>
    </row>
    <row r="5" spans="1:21" ht="14.4" customHeight="1" x14ac:dyDescent="0.3">
      <c r="A5" s="3"/>
      <c r="B5" s="3"/>
      <c r="C5" s="3"/>
      <c r="D5" s="3"/>
      <c r="E5" s="3"/>
      <c r="F5" s="3"/>
      <c r="G5" s="3"/>
      <c r="H5" s="3"/>
      <c r="I5" s="3"/>
      <c r="J5" s="3"/>
      <c r="K5" s="3"/>
      <c r="L5" s="3"/>
      <c r="M5" s="3"/>
      <c r="N5" s="3"/>
      <c r="O5" s="3"/>
      <c r="P5" s="3"/>
      <c r="Q5" s="3"/>
      <c r="R5" s="3"/>
      <c r="S5" s="3"/>
      <c r="T5" s="3"/>
      <c r="U5" s="3"/>
    </row>
    <row r="6" spans="1:21" ht="14.4" customHeight="1" x14ac:dyDescent="0.3">
      <c r="A6" s="3"/>
      <c r="B6" s="3"/>
      <c r="C6" s="3"/>
      <c r="D6" s="3"/>
      <c r="E6" s="3"/>
      <c r="F6" s="3"/>
      <c r="G6" s="3"/>
      <c r="H6" s="3"/>
      <c r="I6" s="3"/>
      <c r="J6" s="3"/>
      <c r="K6" s="3"/>
      <c r="L6" s="3"/>
      <c r="M6" s="3"/>
      <c r="N6" s="3"/>
      <c r="O6" s="3"/>
      <c r="P6" s="3"/>
      <c r="Q6" s="3"/>
      <c r="R6" s="3"/>
      <c r="S6" s="3"/>
      <c r="T6" s="3"/>
      <c r="U6" s="3"/>
    </row>
    <row r="7" spans="1:21" ht="14.4" customHeight="1" x14ac:dyDescent="0.3">
      <c r="A7" s="3"/>
      <c r="B7" s="3"/>
      <c r="C7" s="3"/>
      <c r="D7" s="3"/>
      <c r="E7" s="3"/>
      <c r="F7" s="3"/>
      <c r="G7" s="3"/>
      <c r="H7" s="3"/>
      <c r="I7" s="3"/>
      <c r="J7" s="3"/>
      <c r="K7" s="3"/>
      <c r="L7" s="3"/>
      <c r="M7" s="3"/>
      <c r="N7" s="3"/>
      <c r="O7" s="3"/>
      <c r="P7" s="3"/>
      <c r="Q7" s="3"/>
      <c r="R7" s="3"/>
      <c r="S7" s="3"/>
      <c r="T7" s="3"/>
      <c r="U7" s="3"/>
    </row>
    <row r="8" spans="1:21" ht="14.4" customHeight="1" x14ac:dyDescent="0.3">
      <c r="A8" s="3"/>
      <c r="B8" s="3"/>
      <c r="C8" s="3"/>
      <c r="D8" s="3"/>
      <c r="E8" s="3"/>
      <c r="F8" s="3"/>
      <c r="G8" s="3"/>
      <c r="H8" s="3"/>
      <c r="I8" s="3"/>
      <c r="J8" s="3"/>
      <c r="K8" s="3"/>
      <c r="L8" s="3"/>
      <c r="M8" s="3"/>
      <c r="N8" s="3"/>
      <c r="O8" s="3"/>
      <c r="P8" s="3"/>
      <c r="Q8" s="3"/>
      <c r="R8" s="3"/>
      <c r="S8" s="3"/>
      <c r="T8" s="3"/>
      <c r="U8" s="3"/>
    </row>
    <row r="9" spans="1:21" ht="14.4" customHeight="1" x14ac:dyDescent="0.3">
      <c r="A9" s="3"/>
      <c r="B9" s="3"/>
      <c r="C9" s="3"/>
      <c r="D9" s="3"/>
      <c r="E9" s="3"/>
      <c r="F9" s="3"/>
      <c r="G9" s="3"/>
      <c r="H9" s="3"/>
      <c r="I9" s="3"/>
      <c r="J9" s="3"/>
      <c r="K9" s="3"/>
      <c r="L9" s="3"/>
      <c r="M9" s="3"/>
      <c r="N9" s="3"/>
      <c r="O9" s="3"/>
      <c r="P9" s="3"/>
      <c r="Q9" s="3"/>
      <c r="R9" s="3"/>
      <c r="S9" s="3"/>
      <c r="T9" s="3"/>
      <c r="U9" s="3"/>
    </row>
    <row r="10" spans="1:21" ht="14.4" customHeight="1" x14ac:dyDescent="0.3">
      <c r="A10" s="3"/>
      <c r="B10" s="3"/>
      <c r="C10" s="3"/>
      <c r="D10" s="3"/>
      <c r="E10" s="3"/>
      <c r="F10" s="3"/>
      <c r="G10" s="3"/>
      <c r="H10" s="3"/>
      <c r="I10" s="3"/>
      <c r="J10" s="3"/>
      <c r="K10" s="3"/>
      <c r="L10" s="3"/>
      <c r="M10" s="3"/>
      <c r="N10" s="3"/>
      <c r="O10" s="3"/>
      <c r="P10" s="3"/>
      <c r="Q10" s="3"/>
      <c r="R10" s="3"/>
      <c r="S10" s="3"/>
      <c r="T10" s="3"/>
      <c r="U10" s="3"/>
    </row>
    <row r="11" spans="1:21" ht="14.4" customHeight="1" x14ac:dyDescent="0.3">
      <c r="A11" s="3"/>
      <c r="B11" s="3"/>
      <c r="C11" s="3"/>
      <c r="D11" s="3"/>
      <c r="E11" s="3"/>
      <c r="F11" s="3"/>
      <c r="G11" s="3"/>
      <c r="H11" s="3"/>
      <c r="I11" s="3"/>
      <c r="J11" s="3"/>
      <c r="K11" s="3"/>
      <c r="L11" s="3"/>
      <c r="M11" s="3"/>
      <c r="N11" s="3"/>
      <c r="O11" s="3"/>
      <c r="P11" s="3"/>
      <c r="Q11" s="3"/>
      <c r="R11" s="3"/>
      <c r="S11" s="3"/>
      <c r="T11" s="3"/>
      <c r="U11" s="3"/>
    </row>
    <row r="12" spans="1:21" ht="14.4" customHeight="1" x14ac:dyDescent="0.3">
      <c r="A12" s="3"/>
      <c r="B12" s="3"/>
      <c r="C12" s="3"/>
      <c r="D12" s="3"/>
      <c r="E12" s="3"/>
      <c r="F12" s="3"/>
      <c r="G12" s="3"/>
      <c r="H12" s="3"/>
      <c r="I12" s="3"/>
      <c r="J12" s="3"/>
      <c r="K12" s="3"/>
      <c r="L12" s="3"/>
      <c r="M12" s="3"/>
      <c r="N12" s="3"/>
      <c r="O12" s="3"/>
      <c r="P12" s="3"/>
      <c r="Q12" s="3"/>
      <c r="R12" s="3"/>
      <c r="S12" s="3"/>
      <c r="T12" s="3"/>
      <c r="U12" s="3"/>
    </row>
    <row r="13" spans="1:21" ht="14.4" customHeight="1" x14ac:dyDescent="0.3">
      <c r="A13" s="3"/>
      <c r="B13" s="3"/>
      <c r="C13" s="3"/>
      <c r="D13" s="3"/>
      <c r="E13" s="3"/>
      <c r="F13" s="3"/>
      <c r="G13" s="3"/>
      <c r="H13" s="3"/>
      <c r="I13" s="3"/>
      <c r="J13" s="3"/>
      <c r="K13" s="3"/>
      <c r="L13" s="3"/>
      <c r="M13" s="3"/>
      <c r="N13" s="3"/>
      <c r="O13" s="3"/>
      <c r="P13" s="3"/>
      <c r="Q13" s="3"/>
      <c r="R13" s="3"/>
      <c r="S13" s="3"/>
      <c r="T13" s="3"/>
      <c r="U13" s="3"/>
    </row>
    <row r="14" spans="1:21" ht="14.4" customHeight="1" x14ac:dyDescent="0.3">
      <c r="A14" s="3"/>
      <c r="B14" s="3"/>
      <c r="C14" s="3"/>
      <c r="D14" s="3"/>
      <c r="E14" s="3"/>
      <c r="F14" s="3"/>
      <c r="G14" s="3"/>
      <c r="H14" s="3"/>
      <c r="I14" s="3"/>
      <c r="J14" s="3"/>
      <c r="K14" s="3"/>
      <c r="L14" s="3"/>
      <c r="M14" s="3"/>
      <c r="N14" s="3"/>
      <c r="O14" s="3"/>
      <c r="P14" s="3"/>
      <c r="Q14" s="3"/>
      <c r="R14" s="3"/>
      <c r="S14" s="3"/>
      <c r="T14" s="3"/>
      <c r="U14" s="3"/>
    </row>
    <row r="15" spans="1:21" ht="14.4" customHeight="1" x14ac:dyDescent="0.3">
      <c r="A15" s="3"/>
      <c r="B15" s="3"/>
      <c r="C15" s="3"/>
      <c r="D15" s="3"/>
      <c r="E15" s="3"/>
      <c r="F15" s="3"/>
      <c r="G15" s="3"/>
      <c r="H15" s="3"/>
      <c r="I15" s="3"/>
      <c r="J15" s="3"/>
      <c r="K15" s="3"/>
      <c r="L15" s="3"/>
      <c r="M15" s="3"/>
      <c r="N15" s="3"/>
      <c r="O15" s="3"/>
      <c r="P15" s="3"/>
      <c r="Q15" s="3"/>
      <c r="R15" s="3"/>
      <c r="S15" s="3"/>
      <c r="T15" s="3"/>
      <c r="U15" s="3"/>
    </row>
    <row r="16" spans="1:21" ht="14.4" customHeight="1" x14ac:dyDescent="0.3">
      <c r="A16" s="3"/>
      <c r="B16" s="3"/>
      <c r="C16" s="3"/>
      <c r="D16" s="3"/>
      <c r="E16" s="3"/>
      <c r="F16" s="3"/>
      <c r="G16" s="3"/>
      <c r="H16" s="3"/>
      <c r="I16" s="3"/>
      <c r="J16" s="3"/>
      <c r="K16" s="3"/>
      <c r="L16" s="3"/>
      <c r="M16" s="3"/>
      <c r="N16" s="3"/>
      <c r="O16" s="3"/>
      <c r="P16" s="3"/>
      <c r="Q16" s="3"/>
      <c r="R16" s="3"/>
      <c r="S16" s="3"/>
      <c r="T16" s="3"/>
      <c r="U16" s="3"/>
    </row>
    <row r="17" spans="1:21" ht="14.4" customHeight="1" x14ac:dyDescent="0.3">
      <c r="A17" s="3"/>
      <c r="B17" s="3"/>
      <c r="C17" s="3"/>
      <c r="D17" s="3"/>
      <c r="E17" s="3"/>
      <c r="F17" s="3"/>
      <c r="G17" s="3"/>
      <c r="H17" s="3"/>
      <c r="I17" s="3"/>
      <c r="J17" s="3"/>
      <c r="K17" s="3"/>
      <c r="L17" s="3"/>
      <c r="M17" s="3"/>
      <c r="N17" s="3"/>
      <c r="O17" s="3"/>
      <c r="P17" s="3"/>
      <c r="Q17" s="3"/>
      <c r="R17" s="3"/>
      <c r="S17" s="3"/>
      <c r="T17" s="3"/>
      <c r="U17" s="3"/>
    </row>
    <row r="18" spans="1:21" ht="14.4" customHeight="1" x14ac:dyDescent="0.3">
      <c r="A18" s="3"/>
      <c r="B18" s="3"/>
      <c r="C18" s="3"/>
      <c r="D18" s="3"/>
      <c r="E18" s="3"/>
      <c r="F18" s="3"/>
      <c r="G18" s="3"/>
      <c r="H18" s="3"/>
      <c r="I18" s="3"/>
      <c r="J18" s="3"/>
      <c r="K18" s="3"/>
      <c r="L18" s="3"/>
      <c r="M18" s="3"/>
      <c r="N18" s="3"/>
      <c r="O18" s="3"/>
      <c r="P18" s="3"/>
      <c r="Q18" s="3"/>
      <c r="R18" s="3"/>
      <c r="S18" s="3"/>
      <c r="T18" s="3"/>
      <c r="U18" s="3"/>
    </row>
    <row r="19" spans="1:21" ht="14.4" customHeight="1" x14ac:dyDescent="0.3">
      <c r="A19" s="3"/>
      <c r="B19" s="3"/>
      <c r="C19" s="3"/>
      <c r="D19" s="3"/>
      <c r="E19" s="3"/>
      <c r="F19" s="3"/>
      <c r="G19" s="3"/>
      <c r="H19" s="3"/>
      <c r="I19" s="3"/>
      <c r="J19" s="3"/>
      <c r="K19" s="3"/>
      <c r="L19" s="3"/>
      <c r="M19" s="3"/>
      <c r="N19" s="3"/>
      <c r="O19" s="3"/>
      <c r="P19" s="3"/>
      <c r="Q19" s="3"/>
      <c r="R19" s="3"/>
      <c r="S19" s="3"/>
      <c r="T19" s="3"/>
      <c r="U19" s="3"/>
    </row>
    <row r="20" spans="1:21" ht="14.4" customHeight="1" x14ac:dyDescent="0.3">
      <c r="A20" s="3"/>
      <c r="B20" s="3"/>
      <c r="C20" s="3"/>
      <c r="D20" s="3"/>
      <c r="E20" s="3"/>
      <c r="F20" s="3"/>
      <c r="G20" s="3"/>
      <c r="H20" s="3"/>
      <c r="I20" s="3"/>
      <c r="J20" s="3"/>
      <c r="K20" s="3"/>
      <c r="L20" s="3"/>
      <c r="M20" s="3"/>
      <c r="N20" s="3"/>
      <c r="O20" s="3"/>
      <c r="P20" s="3"/>
      <c r="Q20" s="3"/>
      <c r="R20" s="3"/>
      <c r="S20" s="3"/>
      <c r="T20" s="3"/>
      <c r="U20" s="3"/>
    </row>
    <row r="21" spans="1:21" ht="14.4" customHeight="1" x14ac:dyDescent="0.3">
      <c r="A21" s="3"/>
      <c r="B21" s="3"/>
      <c r="C21" s="3"/>
      <c r="D21" s="3"/>
      <c r="E21" s="3"/>
      <c r="F21" s="3"/>
      <c r="G21" s="3"/>
      <c r="H21" s="3"/>
      <c r="I21" s="3"/>
      <c r="J21" s="3"/>
      <c r="K21" s="3"/>
      <c r="L21" s="3"/>
      <c r="M21" s="3"/>
      <c r="N21" s="3"/>
      <c r="O21" s="3"/>
      <c r="P21" s="3"/>
      <c r="Q21" s="3"/>
      <c r="R21" s="3"/>
      <c r="S21" s="3"/>
      <c r="T21" s="3"/>
      <c r="U21" s="3"/>
    </row>
    <row r="22" spans="1:21" ht="14.4" customHeight="1" x14ac:dyDescent="0.3">
      <c r="A22" s="3"/>
      <c r="B22" s="3"/>
      <c r="C22" s="3"/>
      <c r="D22" s="3"/>
      <c r="E22" s="3"/>
      <c r="F22" s="3"/>
      <c r="G22" s="3"/>
      <c r="H22" s="3"/>
      <c r="I22" s="3"/>
      <c r="J22" s="3"/>
      <c r="K22" s="3"/>
      <c r="L22" s="3"/>
      <c r="M22" s="3"/>
      <c r="N22" s="3"/>
      <c r="O22" s="3"/>
      <c r="P22" s="3"/>
      <c r="Q22" s="3"/>
      <c r="R22" s="3"/>
      <c r="S22" s="3"/>
      <c r="T22" s="3"/>
      <c r="U22" s="3"/>
    </row>
    <row r="23" spans="1:21" ht="27.75" customHeight="1" x14ac:dyDescent="0.3">
      <c r="A23" s="3"/>
      <c r="B23" s="3"/>
      <c r="C23" s="3"/>
      <c r="D23" s="3"/>
      <c r="E23" s="3"/>
      <c r="F23" s="3"/>
      <c r="G23" s="3"/>
      <c r="H23" s="3"/>
      <c r="I23" s="3"/>
      <c r="J23" s="3"/>
      <c r="K23" s="3"/>
      <c r="L23" s="3"/>
      <c r="M23" s="3"/>
      <c r="N23" s="3"/>
      <c r="O23" s="3"/>
      <c r="P23" s="3"/>
      <c r="Q23" s="3"/>
      <c r="R23" s="3"/>
      <c r="S23" s="3"/>
      <c r="T23" s="3"/>
      <c r="U23" s="3"/>
    </row>
    <row r="24" spans="1:21" ht="14.4" customHeight="1" x14ac:dyDescent="0.3">
      <c r="A24" s="3"/>
      <c r="B24" s="3"/>
      <c r="C24" s="3"/>
      <c r="D24" s="3"/>
      <c r="E24" s="3"/>
      <c r="F24" s="3"/>
      <c r="G24" s="3"/>
      <c r="H24" s="3"/>
      <c r="I24" s="3"/>
      <c r="J24" s="3"/>
      <c r="K24" s="3"/>
      <c r="L24" s="3"/>
      <c r="M24" s="3"/>
      <c r="N24" s="3"/>
      <c r="O24" s="3"/>
      <c r="P24" s="3"/>
      <c r="Q24" s="3"/>
      <c r="R24" s="3"/>
      <c r="S24" s="3"/>
      <c r="T24" s="3"/>
      <c r="U24" s="3"/>
    </row>
    <row r="25" spans="1:21" ht="14.4" customHeight="1" x14ac:dyDescent="0.3">
      <c r="A25" s="3"/>
      <c r="B25" s="3"/>
      <c r="C25" s="3"/>
      <c r="D25" s="3"/>
      <c r="E25" s="3"/>
      <c r="F25" s="3"/>
      <c r="G25" s="3"/>
      <c r="H25" s="3"/>
      <c r="I25" s="3"/>
      <c r="J25" s="3"/>
      <c r="K25" s="3"/>
      <c r="L25" s="3"/>
      <c r="M25" s="3"/>
      <c r="N25" s="3"/>
      <c r="O25" s="3"/>
      <c r="P25" s="3"/>
      <c r="Q25" s="3"/>
      <c r="R25" s="3"/>
      <c r="S25" s="3"/>
      <c r="T25" s="3"/>
      <c r="U25" s="3"/>
    </row>
    <row r="26" spans="1:21" ht="14.4" customHeight="1" x14ac:dyDescent="0.3">
      <c r="A26" s="3"/>
      <c r="B26" s="3"/>
      <c r="C26" s="3"/>
      <c r="D26" s="3"/>
      <c r="E26" s="3"/>
      <c r="F26" s="3"/>
      <c r="G26" s="3"/>
      <c r="H26" s="3"/>
      <c r="I26" s="3"/>
      <c r="J26" s="3"/>
      <c r="K26" s="3"/>
      <c r="L26" s="3"/>
      <c r="M26" s="3"/>
      <c r="N26" s="3"/>
      <c r="O26" s="3"/>
      <c r="P26" s="3"/>
      <c r="Q26" s="3"/>
      <c r="R26" s="3"/>
      <c r="S26" s="3"/>
      <c r="T26" s="3"/>
      <c r="U26" s="3"/>
    </row>
    <row r="27" spans="1:21" ht="14.4" customHeight="1" x14ac:dyDescent="0.3">
      <c r="A27" s="3"/>
      <c r="B27" s="3"/>
      <c r="C27" s="3"/>
      <c r="D27" s="3"/>
      <c r="E27" s="3"/>
      <c r="F27" s="3"/>
      <c r="G27" s="3"/>
      <c r="H27" s="3"/>
      <c r="I27" s="3"/>
      <c r="J27" s="3"/>
      <c r="K27" s="3"/>
      <c r="L27" s="3"/>
      <c r="M27" s="3"/>
      <c r="N27" s="3"/>
      <c r="O27" s="3"/>
      <c r="P27" s="3"/>
      <c r="Q27" s="3"/>
      <c r="R27" s="3"/>
      <c r="S27" s="3"/>
      <c r="T27" s="3"/>
      <c r="U27" s="3"/>
    </row>
    <row r="28" spans="1:21" ht="14.4" customHeight="1" x14ac:dyDescent="0.3">
      <c r="A28" s="3"/>
      <c r="B28" s="3"/>
      <c r="C28" s="3"/>
      <c r="D28" s="3"/>
      <c r="E28" s="3"/>
      <c r="F28" s="3"/>
      <c r="G28" s="3"/>
      <c r="H28" s="3"/>
      <c r="I28" s="3"/>
      <c r="J28" s="3"/>
      <c r="K28" s="3"/>
      <c r="L28" s="3"/>
      <c r="M28" s="3"/>
      <c r="N28" s="3"/>
      <c r="O28" s="3"/>
      <c r="P28" s="3"/>
      <c r="Q28" s="3"/>
      <c r="R28" s="3"/>
      <c r="S28" s="3"/>
      <c r="T28" s="3"/>
      <c r="U28" s="3"/>
    </row>
    <row r="29" spans="1:21" ht="14.4" customHeight="1" x14ac:dyDescent="0.3">
      <c r="A29" s="3"/>
      <c r="B29" s="3"/>
      <c r="C29" s="3"/>
      <c r="D29" s="3"/>
      <c r="E29" s="3"/>
      <c r="F29" s="3"/>
      <c r="G29" s="3"/>
      <c r="H29" s="3"/>
      <c r="I29" s="3"/>
      <c r="J29" s="3"/>
      <c r="K29" s="3"/>
      <c r="L29" s="3"/>
      <c r="M29" s="3"/>
      <c r="N29" s="3"/>
      <c r="O29" s="3"/>
      <c r="P29" s="3"/>
      <c r="Q29" s="3"/>
      <c r="R29" s="3"/>
      <c r="S29" s="3"/>
      <c r="T29" s="3"/>
      <c r="U29" s="3"/>
    </row>
    <row r="30" spans="1:21" ht="129" customHeight="1" x14ac:dyDescent="0.3">
      <c r="A30" s="3"/>
      <c r="B30" s="3"/>
      <c r="C30" s="3"/>
      <c r="D30" s="3"/>
      <c r="E30" s="3"/>
      <c r="F30" s="3"/>
      <c r="G30" s="3"/>
      <c r="H30" s="3"/>
      <c r="I30" s="3"/>
      <c r="J30" s="3"/>
      <c r="K30" s="3"/>
      <c r="L30" s="3"/>
      <c r="M30" s="3"/>
      <c r="N30" s="3"/>
      <c r="O30" s="3"/>
      <c r="P30" s="3"/>
      <c r="Q30" s="3"/>
      <c r="R30" s="3"/>
      <c r="S30" s="3"/>
      <c r="T30" s="3"/>
      <c r="U30" s="3"/>
    </row>
    <row r="31" spans="1:21" ht="14.4" customHeight="1" x14ac:dyDescent="0.3">
      <c r="A31" s="3"/>
      <c r="B31" s="3"/>
      <c r="C31" s="3"/>
      <c r="D31" s="3"/>
      <c r="E31" s="3"/>
      <c r="F31" s="3"/>
      <c r="G31" s="3"/>
      <c r="H31" s="3"/>
      <c r="I31" s="3"/>
      <c r="J31" s="3"/>
      <c r="K31" s="3"/>
      <c r="L31" s="3"/>
      <c r="M31" s="3"/>
      <c r="N31" s="3"/>
      <c r="O31" s="3"/>
      <c r="P31" s="3"/>
      <c r="Q31" s="3"/>
      <c r="R31" s="3"/>
      <c r="S31" s="3"/>
      <c r="T31" s="3"/>
      <c r="U31" s="3"/>
    </row>
    <row r="32" spans="1:21" ht="14.4" customHeight="1" x14ac:dyDescent="0.3">
      <c r="A32" s="4"/>
      <c r="B32" s="5"/>
      <c r="C32" s="5"/>
      <c r="D32" s="5"/>
      <c r="E32" s="5"/>
      <c r="F32" s="5"/>
      <c r="G32" s="5"/>
      <c r="H32" s="5"/>
      <c r="I32" s="5"/>
      <c r="J32" s="5"/>
      <c r="K32" s="5"/>
      <c r="L32" s="5"/>
      <c r="M32" s="5"/>
      <c r="N32" s="5"/>
      <c r="O32" s="5"/>
      <c r="P32" s="5"/>
      <c r="Q32" s="5"/>
      <c r="R32" s="5"/>
      <c r="S32" s="5"/>
      <c r="T32" s="5"/>
      <c r="U32" s="6"/>
    </row>
    <row r="33" spans="1:21" ht="14.4" customHeight="1" x14ac:dyDescent="0.3">
      <c r="A33" s="7"/>
      <c r="B33" s="8"/>
      <c r="C33" s="8"/>
      <c r="D33" s="8"/>
      <c r="E33" s="8"/>
      <c r="F33" s="8"/>
      <c r="G33" s="8"/>
      <c r="H33" s="8"/>
      <c r="I33" s="8"/>
      <c r="J33" s="8"/>
      <c r="K33" s="8"/>
      <c r="L33" s="8"/>
      <c r="M33" s="8"/>
      <c r="N33" s="8"/>
      <c r="O33" s="8"/>
      <c r="P33" s="8"/>
      <c r="Q33" s="8"/>
      <c r="R33" s="8"/>
      <c r="S33" s="8"/>
      <c r="T33" s="8"/>
      <c r="U33" s="9"/>
    </row>
    <row r="34" spans="1:21" ht="14.4" customHeight="1" x14ac:dyDescent="0.3">
      <c r="A34" s="7"/>
      <c r="B34" s="8"/>
      <c r="C34" s="8"/>
      <c r="D34" s="8"/>
      <c r="E34" s="8"/>
      <c r="F34" s="8"/>
      <c r="G34" s="8"/>
      <c r="H34" s="8"/>
      <c r="I34" s="8"/>
      <c r="J34" s="8"/>
      <c r="K34" s="8"/>
      <c r="L34" s="8"/>
      <c r="M34" s="8"/>
      <c r="N34" s="8"/>
      <c r="O34" s="8"/>
      <c r="P34" s="8"/>
      <c r="Q34" s="8"/>
      <c r="R34" s="8"/>
      <c r="S34" s="8"/>
      <c r="T34" s="8"/>
      <c r="U34" s="9"/>
    </row>
    <row r="35" spans="1:21" ht="14.4" customHeight="1" x14ac:dyDescent="0.3">
      <c r="A35" s="7"/>
      <c r="B35" s="8"/>
      <c r="C35" s="8"/>
      <c r="D35" s="8"/>
      <c r="E35" s="8"/>
      <c r="F35" s="8"/>
      <c r="G35" s="8"/>
      <c r="H35" s="8"/>
      <c r="I35" s="8"/>
      <c r="J35" s="8"/>
      <c r="K35" s="8"/>
      <c r="L35" s="8"/>
      <c r="M35" s="8"/>
      <c r="N35" s="8"/>
      <c r="O35" s="8"/>
      <c r="P35" s="8"/>
      <c r="Q35" s="8"/>
      <c r="R35" s="8"/>
      <c r="S35" s="8"/>
      <c r="T35" s="8"/>
      <c r="U35" s="9"/>
    </row>
    <row r="36" spans="1:21" ht="14.4" customHeight="1" x14ac:dyDescent="0.3">
      <c r="A36" s="7"/>
      <c r="B36" s="8"/>
      <c r="C36" s="8"/>
      <c r="D36" s="8"/>
      <c r="E36" s="8"/>
      <c r="F36" s="8"/>
      <c r="G36" s="8"/>
      <c r="H36" s="8"/>
      <c r="I36" s="8"/>
      <c r="J36" s="8"/>
      <c r="K36" s="8"/>
      <c r="L36" s="8"/>
      <c r="M36" s="8"/>
      <c r="N36" s="8"/>
      <c r="O36" s="8"/>
      <c r="P36" s="8"/>
      <c r="Q36" s="8"/>
      <c r="R36" s="8"/>
      <c r="S36" s="8"/>
      <c r="T36" s="8"/>
      <c r="U36" s="9"/>
    </row>
    <row r="37" spans="1:21" ht="14.4" customHeight="1" x14ac:dyDescent="0.3">
      <c r="A37" s="10"/>
      <c r="B37" s="11"/>
      <c r="C37" s="11"/>
      <c r="D37" s="11"/>
      <c r="E37" s="11"/>
      <c r="F37" s="11"/>
      <c r="G37" s="11"/>
      <c r="H37" s="11"/>
      <c r="I37" s="11"/>
      <c r="J37" s="11"/>
      <c r="K37" s="11"/>
      <c r="L37" s="11"/>
      <c r="M37" s="11"/>
      <c r="N37" s="11"/>
      <c r="O37" s="11"/>
      <c r="P37" s="11"/>
      <c r="Q37" s="11"/>
      <c r="R37" s="11"/>
      <c r="S37" s="11"/>
      <c r="T37" s="11"/>
      <c r="U37" s="12"/>
    </row>
    <row r="38" spans="1:21" ht="14.4" customHeight="1" x14ac:dyDescent="0.3">
      <c r="A38" s="4"/>
      <c r="B38" s="5"/>
      <c r="C38" s="5"/>
      <c r="D38" s="5"/>
      <c r="E38" s="5"/>
      <c r="F38" s="5"/>
      <c r="G38" s="5"/>
      <c r="H38" s="5"/>
      <c r="I38" s="5"/>
      <c r="J38" s="5"/>
      <c r="K38" s="5"/>
      <c r="L38" s="5"/>
      <c r="M38" s="5"/>
      <c r="N38" s="5"/>
      <c r="O38" s="5"/>
      <c r="P38" s="5"/>
      <c r="Q38" s="5"/>
      <c r="R38" s="5"/>
      <c r="S38" s="5"/>
      <c r="T38" s="5"/>
      <c r="U38" s="6"/>
    </row>
    <row r="39" spans="1:21" ht="14.4" customHeight="1" x14ac:dyDescent="0.3">
      <c r="A39" s="10"/>
      <c r="B39" s="11"/>
      <c r="C39" s="11"/>
      <c r="D39" s="11"/>
      <c r="E39" s="11"/>
      <c r="F39" s="11"/>
      <c r="G39" s="11"/>
      <c r="H39" s="11"/>
      <c r="I39" s="11"/>
      <c r="J39" s="11"/>
      <c r="K39" s="11"/>
      <c r="L39" s="11"/>
      <c r="M39" s="11"/>
      <c r="N39" s="11"/>
      <c r="O39" s="11"/>
      <c r="P39" s="11"/>
      <c r="Q39" s="11"/>
      <c r="R39" s="11"/>
      <c r="S39" s="11"/>
      <c r="T39" s="11"/>
      <c r="U39" s="12"/>
    </row>
  </sheetData>
  <pageMargins left="0.7" right="0.7" top="0.75" bottom="0.75" header="0.3" footer="0.3"/>
  <pageSetup scale="70" orientation="landscape"/>
  <headerFooter>
    <oddFooter>&amp;C&amp;"Helvetica Neue,Regular"&amp;12&amp;K000000&amp;P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6"/>
  <sheetViews>
    <sheetView showGridLines="0" workbookViewId="0">
      <selection activeCell="A9" sqref="A9:B9"/>
    </sheetView>
  </sheetViews>
  <sheetFormatPr baseColWidth="10" defaultColWidth="10.88671875" defaultRowHeight="14.4" customHeight="1" x14ac:dyDescent="0.3"/>
  <cols>
    <col min="1" max="1" width="111.88671875" style="13" customWidth="1"/>
    <col min="2" max="2" width="42.44140625" style="13" customWidth="1"/>
    <col min="3" max="3" width="10.88671875" style="13" customWidth="1"/>
    <col min="4" max="4" width="47.44140625" style="13" customWidth="1"/>
    <col min="5" max="7" width="10.88671875" style="13" customWidth="1"/>
    <col min="8" max="16384" width="10.88671875" style="13"/>
  </cols>
  <sheetData>
    <row r="1" spans="1:6" ht="68.25" customHeight="1" x14ac:dyDescent="0.3">
      <c r="A1" s="14" t="s">
        <v>0</v>
      </c>
      <c r="B1" s="15"/>
      <c r="C1" s="16"/>
      <c r="D1" s="3"/>
      <c r="E1" s="3"/>
      <c r="F1" s="3"/>
    </row>
    <row r="2" spans="1:6" ht="15" customHeight="1" x14ac:dyDescent="0.3">
      <c r="A2" s="17"/>
      <c r="B2" s="18"/>
      <c r="C2" s="3"/>
      <c r="D2" s="3"/>
      <c r="E2" s="3"/>
      <c r="F2" s="3"/>
    </row>
    <row r="3" spans="1:6" ht="15" customHeight="1" x14ac:dyDescent="0.3">
      <c r="A3" s="19" t="s">
        <v>1</v>
      </c>
      <c r="B3" s="20" t="s">
        <v>2</v>
      </c>
      <c r="C3" s="3"/>
      <c r="D3" s="3"/>
      <c r="E3" s="3"/>
      <c r="F3" s="3"/>
    </row>
    <row r="4" spans="1:6" ht="15" customHeight="1" x14ac:dyDescent="0.3">
      <c r="A4" s="19" t="s">
        <v>3</v>
      </c>
      <c r="B4" s="21" t="s">
        <v>4</v>
      </c>
      <c r="C4" s="16"/>
      <c r="D4" s="3"/>
      <c r="E4" s="3"/>
      <c r="F4" s="3"/>
    </row>
    <row r="5" spans="1:6" ht="15" customHeight="1" x14ac:dyDescent="0.3">
      <c r="A5" s="22" t="s">
        <v>5</v>
      </c>
      <c r="B5" s="23" t="s">
        <v>6</v>
      </c>
      <c r="C5" s="16"/>
      <c r="D5" s="3"/>
      <c r="E5" s="3"/>
      <c r="F5" s="3"/>
    </row>
    <row r="6" spans="1:6" ht="15" customHeight="1" x14ac:dyDescent="0.3">
      <c r="A6" s="22" t="s">
        <v>7</v>
      </c>
      <c r="B6" s="23" t="s">
        <v>8</v>
      </c>
      <c r="C6" s="16"/>
      <c r="D6" s="3"/>
      <c r="E6" s="3"/>
      <c r="F6" s="3"/>
    </row>
    <row r="7" spans="1:6" ht="16.5" customHeight="1" x14ac:dyDescent="0.3">
      <c r="A7" s="186" t="s">
        <v>9</v>
      </c>
      <c r="B7" s="187"/>
      <c r="C7" s="16"/>
      <c r="D7" s="3"/>
      <c r="E7" s="3"/>
      <c r="F7" s="3"/>
    </row>
    <row r="8" spans="1:6" ht="30" customHeight="1" x14ac:dyDescent="0.3">
      <c r="A8" s="188" t="s">
        <v>10</v>
      </c>
      <c r="B8" s="189"/>
      <c r="C8" s="16"/>
      <c r="D8" s="3"/>
      <c r="E8" s="3"/>
      <c r="F8" s="3"/>
    </row>
    <row r="9" spans="1:6" ht="30.75" customHeight="1" x14ac:dyDescent="0.3">
      <c r="A9" s="190" t="s">
        <v>11</v>
      </c>
      <c r="B9" s="191"/>
      <c r="C9" s="16"/>
      <c r="D9" s="3"/>
      <c r="E9" s="3"/>
      <c r="F9" s="3"/>
    </row>
    <row r="10" spans="1:6" ht="15" customHeight="1" x14ac:dyDescent="0.3">
      <c r="A10" s="19" t="s">
        <v>12</v>
      </c>
      <c r="B10" s="24" t="s">
        <v>13</v>
      </c>
      <c r="C10" s="16"/>
      <c r="D10" s="3"/>
      <c r="E10" s="3"/>
      <c r="F10" s="3"/>
    </row>
    <row r="11" spans="1:6" ht="15" customHeight="1" x14ac:dyDescent="0.3">
      <c r="A11" s="25" t="s">
        <v>14</v>
      </c>
      <c r="B11" s="26"/>
      <c r="C11" s="184"/>
      <c r="D11" s="185"/>
      <c r="E11" s="3"/>
      <c r="F11" s="3"/>
    </row>
    <row r="12" spans="1:6" ht="15" customHeight="1" x14ac:dyDescent="0.3">
      <c r="A12" s="194" t="s">
        <v>15</v>
      </c>
      <c r="B12" s="195"/>
      <c r="C12" s="184"/>
      <c r="D12" s="185"/>
      <c r="E12" s="3"/>
      <c r="F12" s="3"/>
    </row>
    <row r="13" spans="1:6" ht="14.4" customHeight="1" x14ac:dyDescent="0.3">
      <c r="A13" s="27"/>
      <c r="B13" s="27"/>
      <c r="C13" s="3"/>
      <c r="D13" s="3"/>
      <c r="E13" s="3"/>
      <c r="F13" s="3"/>
    </row>
    <row r="14" spans="1:6" ht="14.4" customHeight="1" x14ac:dyDescent="0.3">
      <c r="A14" s="192" t="s">
        <v>16</v>
      </c>
      <c r="B14" s="193"/>
      <c r="C14" s="28"/>
      <c r="D14" s="3"/>
      <c r="E14" s="3"/>
      <c r="F14" s="3"/>
    </row>
    <row r="15" spans="1:6" ht="14.4" customHeight="1" x14ac:dyDescent="0.3">
      <c r="A15" s="29"/>
      <c r="B15" s="29"/>
      <c r="C15" s="3"/>
      <c r="D15" s="3"/>
      <c r="E15" s="3"/>
      <c r="F15" s="3"/>
    </row>
    <row r="16" spans="1:6" ht="14.4" customHeight="1" x14ac:dyDescent="0.3">
      <c r="A16" s="183"/>
      <c r="B16" s="183"/>
      <c r="C16" s="3"/>
      <c r="D16" s="3"/>
      <c r="E16" s="3"/>
      <c r="F16" s="3"/>
    </row>
  </sheetData>
  <mergeCells count="7">
    <mergeCell ref="A16:B16"/>
    <mergeCell ref="C11:D12"/>
    <mergeCell ref="A7:B7"/>
    <mergeCell ref="A8:B8"/>
    <mergeCell ref="A9:B9"/>
    <mergeCell ref="A14:B14"/>
    <mergeCell ref="A12:B12"/>
  </mergeCells>
  <dataValidations count="5">
    <dataValidation type="list" allowBlank="1" showInputMessage="1" showErrorMessage="1" sqref="B4" xr:uid="{00000000-0002-0000-0100-000000000000}">
      <formula1>"Création,Modification,Renouvellement"</formula1>
    </dataValidation>
    <dataValidation type="list" allowBlank="1" showInputMessage="1" showErrorMessage="1" sqref="B5" xr:uid="{00000000-0002-0000-0100-000001000000}">
      <formula1>"EUR CREATES,EUR DS4H,EUR ELMI,EUR HEALTHY,EUR LEX@Société,EUR LIFE,EUR ODYSSEE,EUR SPECTRUM,IAE,IDPD,INSPE,IUT,Médecine,Odontologie,POLYTECH,Service de Formation Continue,UCA IDEX,IMREDD"</formula1>
    </dataValidation>
    <dataValidation type="list" allowBlank="1" showInputMessage="1" showErrorMessage="1" sqref="B6" xr:uid="{00000000-0002-0000-0100-000002000000}">
      <formula1>"01 - MATHÉMATIQUES,02 - PHYSIQUE,03 - CHIMIE,04 - MATHÉMATIQUES APPLIQUÉES AUX SCIENCES SOCIALES (MASS),07 - MÉDECINE,08 - ODONTOLOGIE,10 - STAPS,12 - GÉNIE CIVIL,14 - INFORMATIQUE,16 - SCIENCES ET TECHNOLOGIES INDUSTRIELLES"</formula1>
    </dataValidation>
    <dataValidation type="list" allowBlank="1" showInputMessage="1" showErrorMessage="1" sqref="B10" xr:uid="{00000000-0002-0000-0100-000003000000}">
      <formula1>"Licence,Master,Doctorat,Autre (précisez)"</formula1>
    </dataValidation>
    <dataValidation type="list" allowBlank="1" showInputMessage="1" showErrorMessage="1" sqref="B11" xr:uid="{00000000-0002-0000-0100-000004000000}">
      <formula1>"Oui,Non"</formula1>
    </dataValidation>
  </dataValidations>
  <hyperlinks>
    <hyperlink ref="A9" r:id="rId1" xr:uid="{00000000-0004-0000-0100-000000000000}"/>
  </hyperlinks>
  <pageMargins left="0.25" right="0.25" top="0.75" bottom="0.75" header="0.3" footer="0.3"/>
  <pageSetup scale="82" orientation="portrait"/>
  <headerFooter>
    <oddFooter>&amp;C&amp;"Helvetica Neue,Regular"&amp;12&amp;K000000&amp;P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74"/>
  <sheetViews>
    <sheetView showGridLines="0" topLeftCell="A16" zoomScale="70" zoomScaleNormal="70" workbookViewId="0">
      <selection sqref="A1:Q1"/>
    </sheetView>
  </sheetViews>
  <sheetFormatPr baseColWidth="10" defaultColWidth="10.88671875" defaultRowHeight="14.4" customHeight="1" x14ac:dyDescent="0.3"/>
  <cols>
    <col min="1" max="1" width="29.88671875" style="30" customWidth="1"/>
    <col min="2" max="2" width="23.33203125" style="30" customWidth="1"/>
    <col min="3" max="3" width="27.6640625" style="30" customWidth="1"/>
    <col min="4" max="4" width="26" style="30" customWidth="1"/>
    <col min="5" max="18" width="10.88671875" style="30" customWidth="1"/>
    <col min="19" max="16384" width="10.88671875" style="30"/>
  </cols>
  <sheetData>
    <row r="1" spans="1:17" ht="18.600000000000001" customHeight="1" x14ac:dyDescent="0.35">
      <c r="A1" s="231" t="s">
        <v>17</v>
      </c>
      <c r="B1" s="232"/>
      <c r="C1" s="232"/>
      <c r="D1" s="232"/>
      <c r="E1" s="232"/>
      <c r="F1" s="232"/>
      <c r="G1" s="232"/>
      <c r="H1" s="232"/>
      <c r="I1" s="232"/>
      <c r="J1" s="232"/>
      <c r="K1" s="232"/>
      <c r="L1" s="232"/>
      <c r="M1" s="232"/>
      <c r="N1" s="232"/>
      <c r="O1" s="232"/>
      <c r="P1" s="232"/>
      <c r="Q1" s="233"/>
    </row>
    <row r="2" spans="1:17" ht="16.5" customHeight="1" x14ac:dyDescent="0.3">
      <c r="A2" s="196" t="s">
        <v>18</v>
      </c>
      <c r="B2" s="197"/>
      <c r="C2" s="197"/>
      <c r="D2" s="197"/>
      <c r="E2" s="197"/>
      <c r="F2" s="197"/>
      <c r="G2" s="197"/>
      <c r="H2" s="197"/>
      <c r="I2" s="197"/>
      <c r="J2" s="197"/>
      <c r="K2" s="197"/>
      <c r="L2" s="197"/>
      <c r="M2" s="197"/>
      <c r="N2" s="197"/>
      <c r="O2" s="197"/>
      <c r="P2" s="197"/>
      <c r="Q2" s="198"/>
    </row>
    <row r="3" spans="1:17" ht="51" customHeight="1" x14ac:dyDescent="0.3">
      <c r="A3" s="203" t="s">
        <v>19</v>
      </c>
      <c r="B3" s="204"/>
      <c r="C3" s="204"/>
      <c r="D3" s="204"/>
      <c r="E3" s="204"/>
      <c r="F3" s="204"/>
      <c r="G3" s="204"/>
      <c r="H3" s="204"/>
      <c r="I3" s="204"/>
      <c r="J3" s="204"/>
      <c r="K3" s="204"/>
      <c r="L3" s="204"/>
      <c r="M3" s="204"/>
      <c r="N3" s="204"/>
      <c r="O3" s="204"/>
      <c r="P3" s="204"/>
      <c r="Q3" s="205"/>
    </row>
    <row r="4" spans="1:17" ht="8.4" customHeight="1" x14ac:dyDescent="0.3">
      <c r="A4" s="206" t="s">
        <v>20</v>
      </c>
      <c r="B4" s="234"/>
      <c r="C4" s="234"/>
      <c r="D4" s="234"/>
      <c r="E4" s="234"/>
      <c r="F4" s="234"/>
      <c r="G4" s="234"/>
      <c r="H4" s="234"/>
      <c r="I4" s="234"/>
      <c r="J4" s="234"/>
      <c r="K4" s="234"/>
      <c r="L4" s="234"/>
      <c r="M4" s="234"/>
      <c r="N4" s="234"/>
      <c r="O4" s="234"/>
      <c r="P4" s="234"/>
      <c r="Q4" s="235"/>
    </row>
    <row r="5" spans="1:17" ht="8.1" customHeight="1" x14ac:dyDescent="0.3">
      <c r="A5" s="236"/>
      <c r="B5" s="234"/>
      <c r="C5" s="234"/>
      <c r="D5" s="234"/>
      <c r="E5" s="234"/>
      <c r="F5" s="234"/>
      <c r="G5" s="234"/>
      <c r="H5" s="234"/>
      <c r="I5" s="234"/>
      <c r="J5" s="234"/>
      <c r="K5" s="234"/>
      <c r="L5" s="234"/>
      <c r="M5" s="234"/>
      <c r="N5" s="234"/>
      <c r="O5" s="234"/>
      <c r="P5" s="234"/>
      <c r="Q5" s="235"/>
    </row>
    <row r="6" spans="1:17" ht="8.1" customHeight="1" x14ac:dyDescent="0.3">
      <c r="A6" s="236"/>
      <c r="B6" s="234"/>
      <c r="C6" s="234"/>
      <c r="D6" s="234"/>
      <c r="E6" s="234"/>
      <c r="F6" s="234"/>
      <c r="G6" s="234"/>
      <c r="H6" s="234"/>
      <c r="I6" s="234"/>
      <c r="J6" s="234"/>
      <c r="K6" s="234"/>
      <c r="L6" s="234"/>
      <c r="M6" s="234"/>
      <c r="N6" s="234"/>
      <c r="O6" s="234"/>
      <c r="P6" s="234"/>
      <c r="Q6" s="235"/>
    </row>
    <row r="7" spans="1:17" ht="8.1" customHeight="1" x14ac:dyDescent="0.3">
      <c r="A7" s="236"/>
      <c r="B7" s="234"/>
      <c r="C7" s="234"/>
      <c r="D7" s="234"/>
      <c r="E7" s="234"/>
      <c r="F7" s="234"/>
      <c r="G7" s="234"/>
      <c r="H7" s="234"/>
      <c r="I7" s="234"/>
      <c r="J7" s="234"/>
      <c r="K7" s="234"/>
      <c r="L7" s="234"/>
      <c r="M7" s="234"/>
      <c r="N7" s="234"/>
      <c r="O7" s="234"/>
      <c r="P7" s="234"/>
      <c r="Q7" s="235"/>
    </row>
    <row r="8" spans="1:17" ht="8.1" customHeight="1" x14ac:dyDescent="0.3">
      <c r="A8" s="236"/>
      <c r="B8" s="234"/>
      <c r="C8" s="234"/>
      <c r="D8" s="234"/>
      <c r="E8" s="234"/>
      <c r="F8" s="234"/>
      <c r="G8" s="234"/>
      <c r="H8" s="234"/>
      <c r="I8" s="234"/>
      <c r="J8" s="234"/>
      <c r="K8" s="234"/>
      <c r="L8" s="234"/>
      <c r="M8" s="234"/>
      <c r="N8" s="234"/>
      <c r="O8" s="234"/>
      <c r="P8" s="234"/>
      <c r="Q8" s="235"/>
    </row>
    <row r="9" spans="1:17" ht="8.1" customHeight="1" x14ac:dyDescent="0.3">
      <c r="A9" s="236"/>
      <c r="B9" s="234"/>
      <c r="C9" s="234"/>
      <c r="D9" s="234"/>
      <c r="E9" s="234"/>
      <c r="F9" s="234"/>
      <c r="G9" s="234"/>
      <c r="H9" s="234"/>
      <c r="I9" s="234"/>
      <c r="J9" s="234"/>
      <c r="K9" s="234"/>
      <c r="L9" s="234"/>
      <c r="M9" s="234"/>
      <c r="N9" s="234"/>
      <c r="O9" s="234"/>
      <c r="P9" s="234"/>
      <c r="Q9" s="235"/>
    </row>
    <row r="10" spans="1:17" ht="8.1" customHeight="1" x14ac:dyDescent="0.3">
      <c r="A10" s="236"/>
      <c r="B10" s="234"/>
      <c r="C10" s="234"/>
      <c r="D10" s="234"/>
      <c r="E10" s="234"/>
      <c r="F10" s="234"/>
      <c r="G10" s="234"/>
      <c r="H10" s="234"/>
      <c r="I10" s="234"/>
      <c r="J10" s="234"/>
      <c r="K10" s="234"/>
      <c r="L10" s="234"/>
      <c r="M10" s="234"/>
      <c r="N10" s="234"/>
      <c r="O10" s="234"/>
      <c r="P10" s="234"/>
      <c r="Q10" s="235"/>
    </row>
    <row r="11" spans="1:17" ht="44.4" customHeight="1" x14ac:dyDescent="0.3">
      <c r="A11" s="236"/>
      <c r="B11" s="234"/>
      <c r="C11" s="234"/>
      <c r="D11" s="234"/>
      <c r="E11" s="234"/>
      <c r="F11" s="234"/>
      <c r="G11" s="234"/>
      <c r="H11" s="234"/>
      <c r="I11" s="234"/>
      <c r="J11" s="234"/>
      <c r="K11" s="234"/>
      <c r="L11" s="234"/>
      <c r="M11" s="234"/>
      <c r="N11" s="234"/>
      <c r="O11" s="234"/>
      <c r="P11" s="234"/>
      <c r="Q11" s="235"/>
    </row>
    <row r="12" spans="1:17" ht="8.1" customHeight="1" x14ac:dyDescent="0.3">
      <c r="A12" s="236"/>
      <c r="B12" s="234"/>
      <c r="C12" s="234"/>
      <c r="D12" s="234"/>
      <c r="E12" s="234"/>
      <c r="F12" s="234"/>
      <c r="G12" s="234"/>
      <c r="H12" s="234"/>
      <c r="I12" s="234"/>
      <c r="J12" s="234"/>
      <c r="K12" s="234"/>
      <c r="L12" s="234"/>
      <c r="M12" s="234"/>
      <c r="N12" s="234"/>
      <c r="O12" s="234"/>
      <c r="P12" s="234"/>
      <c r="Q12" s="235"/>
    </row>
    <row r="13" spans="1:17" ht="8.1" customHeight="1" x14ac:dyDescent="0.3">
      <c r="A13" s="236"/>
      <c r="B13" s="234"/>
      <c r="C13" s="234"/>
      <c r="D13" s="234"/>
      <c r="E13" s="234"/>
      <c r="F13" s="234"/>
      <c r="G13" s="234"/>
      <c r="H13" s="234"/>
      <c r="I13" s="234"/>
      <c r="J13" s="234"/>
      <c r="K13" s="234"/>
      <c r="L13" s="234"/>
      <c r="M13" s="234"/>
      <c r="N13" s="234"/>
      <c r="O13" s="234"/>
      <c r="P13" s="234"/>
      <c r="Q13" s="235"/>
    </row>
    <row r="14" spans="1:17" ht="8.1" customHeight="1" x14ac:dyDescent="0.3">
      <c r="A14" s="236"/>
      <c r="B14" s="234"/>
      <c r="C14" s="234"/>
      <c r="D14" s="234"/>
      <c r="E14" s="234"/>
      <c r="F14" s="234"/>
      <c r="G14" s="234"/>
      <c r="H14" s="234"/>
      <c r="I14" s="234"/>
      <c r="J14" s="234"/>
      <c r="K14" s="234"/>
      <c r="L14" s="234"/>
      <c r="M14" s="234"/>
      <c r="N14" s="234"/>
      <c r="O14" s="234"/>
      <c r="P14" s="234"/>
      <c r="Q14" s="235"/>
    </row>
    <row r="15" spans="1:17" ht="8.1" customHeight="1" x14ac:dyDescent="0.3">
      <c r="A15" s="236"/>
      <c r="B15" s="234"/>
      <c r="C15" s="234"/>
      <c r="D15" s="234"/>
      <c r="E15" s="234"/>
      <c r="F15" s="234"/>
      <c r="G15" s="234"/>
      <c r="H15" s="234"/>
      <c r="I15" s="234"/>
      <c r="J15" s="234"/>
      <c r="K15" s="234"/>
      <c r="L15" s="234"/>
      <c r="M15" s="234"/>
      <c r="N15" s="234"/>
      <c r="O15" s="234"/>
      <c r="P15" s="234"/>
      <c r="Q15" s="235"/>
    </row>
    <row r="16" spans="1:17" ht="63.6" customHeight="1" x14ac:dyDescent="0.3">
      <c r="A16" s="237"/>
      <c r="B16" s="238"/>
      <c r="C16" s="238"/>
      <c r="D16" s="238"/>
      <c r="E16" s="238"/>
      <c r="F16" s="238"/>
      <c r="G16" s="238"/>
      <c r="H16" s="238"/>
      <c r="I16" s="238"/>
      <c r="J16" s="238"/>
      <c r="K16" s="238"/>
      <c r="L16" s="238"/>
      <c r="M16" s="238"/>
      <c r="N16" s="238"/>
      <c r="O16" s="238"/>
      <c r="P16" s="238"/>
      <c r="Q16" s="239"/>
    </row>
    <row r="17" spans="1:17" ht="16.5" customHeight="1" x14ac:dyDescent="0.3">
      <c r="A17" s="196" t="s">
        <v>21</v>
      </c>
      <c r="B17" s="197"/>
      <c r="C17" s="197"/>
      <c r="D17" s="197"/>
      <c r="E17" s="197"/>
      <c r="F17" s="197"/>
      <c r="G17" s="197"/>
      <c r="H17" s="197"/>
      <c r="I17" s="197"/>
      <c r="J17" s="197"/>
      <c r="K17" s="197"/>
      <c r="L17" s="197"/>
      <c r="M17" s="197"/>
      <c r="N17" s="197"/>
      <c r="O17" s="197"/>
      <c r="P17" s="197"/>
      <c r="Q17" s="198"/>
    </row>
    <row r="18" spans="1:17" ht="31.5" customHeight="1" x14ac:dyDescent="0.3">
      <c r="A18" s="203" t="s">
        <v>22</v>
      </c>
      <c r="B18" s="212"/>
      <c r="C18" s="212"/>
      <c r="D18" s="212"/>
      <c r="E18" s="212"/>
      <c r="F18" s="212"/>
      <c r="G18" s="212"/>
      <c r="H18" s="212"/>
      <c r="I18" s="212"/>
      <c r="J18" s="212"/>
      <c r="K18" s="212"/>
      <c r="L18" s="212"/>
      <c r="M18" s="212"/>
      <c r="N18" s="212"/>
      <c r="O18" s="212"/>
      <c r="P18" s="212"/>
      <c r="Q18" s="213"/>
    </row>
    <row r="19" spans="1:17" ht="8.4" customHeight="1" x14ac:dyDescent="0.3">
      <c r="A19" s="222" t="s">
        <v>23</v>
      </c>
      <c r="B19" s="223"/>
      <c r="C19" s="223"/>
      <c r="D19" s="223"/>
      <c r="E19" s="223"/>
      <c r="F19" s="223"/>
      <c r="G19" s="223"/>
      <c r="H19" s="223"/>
      <c r="I19" s="223"/>
      <c r="J19" s="223"/>
      <c r="K19" s="223"/>
      <c r="L19" s="223"/>
      <c r="M19" s="223"/>
      <c r="N19" s="223"/>
      <c r="O19" s="223"/>
      <c r="P19" s="223"/>
      <c r="Q19" s="224"/>
    </row>
    <row r="20" spans="1:17" ht="8.1" customHeight="1" x14ac:dyDescent="0.3">
      <c r="A20" s="225"/>
      <c r="B20" s="226"/>
      <c r="C20" s="226"/>
      <c r="D20" s="226"/>
      <c r="E20" s="226"/>
      <c r="F20" s="226"/>
      <c r="G20" s="226"/>
      <c r="H20" s="226"/>
      <c r="I20" s="226"/>
      <c r="J20" s="226"/>
      <c r="K20" s="226"/>
      <c r="L20" s="226"/>
      <c r="M20" s="226"/>
      <c r="N20" s="226"/>
      <c r="O20" s="226"/>
      <c r="P20" s="226"/>
      <c r="Q20" s="227"/>
    </row>
    <row r="21" spans="1:17" ht="8.1" customHeight="1" x14ac:dyDescent="0.3">
      <c r="A21" s="225"/>
      <c r="B21" s="226"/>
      <c r="C21" s="226"/>
      <c r="D21" s="226"/>
      <c r="E21" s="226"/>
      <c r="F21" s="226"/>
      <c r="G21" s="226"/>
      <c r="H21" s="226"/>
      <c r="I21" s="226"/>
      <c r="J21" s="226"/>
      <c r="K21" s="226"/>
      <c r="L21" s="226"/>
      <c r="M21" s="226"/>
      <c r="N21" s="226"/>
      <c r="O21" s="226"/>
      <c r="P21" s="226"/>
      <c r="Q21" s="227"/>
    </row>
    <row r="22" spans="1:17" ht="8.1" customHeight="1" x14ac:dyDescent="0.3">
      <c r="A22" s="225"/>
      <c r="B22" s="226"/>
      <c r="C22" s="226"/>
      <c r="D22" s="226"/>
      <c r="E22" s="226"/>
      <c r="F22" s="226"/>
      <c r="G22" s="226"/>
      <c r="H22" s="226"/>
      <c r="I22" s="226"/>
      <c r="J22" s="226"/>
      <c r="K22" s="226"/>
      <c r="L22" s="226"/>
      <c r="M22" s="226"/>
      <c r="N22" s="226"/>
      <c r="O22" s="226"/>
      <c r="P22" s="226"/>
      <c r="Q22" s="227"/>
    </row>
    <row r="23" spans="1:17" ht="8.1" customHeight="1" x14ac:dyDescent="0.3">
      <c r="A23" s="225"/>
      <c r="B23" s="226"/>
      <c r="C23" s="226"/>
      <c r="D23" s="226"/>
      <c r="E23" s="226"/>
      <c r="F23" s="226"/>
      <c r="G23" s="226"/>
      <c r="H23" s="226"/>
      <c r="I23" s="226"/>
      <c r="J23" s="226"/>
      <c r="K23" s="226"/>
      <c r="L23" s="226"/>
      <c r="M23" s="226"/>
      <c r="N23" s="226"/>
      <c r="O23" s="226"/>
      <c r="P23" s="226"/>
      <c r="Q23" s="227"/>
    </row>
    <row r="24" spans="1:17" ht="8.1" customHeight="1" x14ac:dyDescent="0.3">
      <c r="A24" s="225"/>
      <c r="B24" s="226"/>
      <c r="C24" s="226"/>
      <c r="D24" s="226"/>
      <c r="E24" s="226"/>
      <c r="F24" s="226"/>
      <c r="G24" s="226"/>
      <c r="H24" s="226"/>
      <c r="I24" s="226"/>
      <c r="J24" s="226"/>
      <c r="K24" s="226"/>
      <c r="L24" s="226"/>
      <c r="M24" s="226"/>
      <c r="N24" s="226"/>
      <c r="O24" s="226"/>
      <c r="P24" s="226"/>
      <c r="Q24" s="227"/>
    </row>
    <row r="25" spans="1:17" ht="8.1" customHeight="1" x14ac:dyDescent="0.3">
      <c r="A25" s="225"/>
      <c r="B25" s="226"/>
      <c r="C25" s="226"/>
      <c r="D25" s="226"/>
      <c r="E25" s="226"/>
      <c r="F25" s="226"/>
      <c r="G25" s="226"/>
      <c r="H25" s="226"/>
      <c r="I25" s="226"/>
      <c r="J25" s="226"/>
      <c r="K25" s="226"/>
      <c r="L25" s="226"/>
      <c r="M25" s="226"/>
      <c r="N25" s="226"/>
      <c r="O25" s="226"/>
      <c r="P25" s="226"/>
      <c r="Q25" s="227"/>
    </row>
    <row r="26" spans="1:17" ht="8.1" customHeight="1" x14ac:dyDescent="0.3">
      <c r="A26" s="225"/>
      <c r="B26" s="226"/>
      <c r="C26" s="226"/>
      <c r="D26" s="226"/>
      <c r="E26" s="226"/>
      <c r="F26" s="226"/>
      <c r="G26" s="226"/>
      <c r="H26" s="226"/>
      <c r="I26" s="226"/>
      <c r="J26" s="226"/>
      <c r="K26" s="226"/>
      <c r="L26" s="226"/>
      <c r="M26" s="226"/>
      <c r="N26" s="226"/>
      <c r="O26" s="226"/>
      <c r="P26" s="226"/>
      <c r="Q26" s="227"/>
    </row>
    <row r="27" spans="1:17" ht="8.1" customHeight="1" x14ac:dyDescent="0.3">
      <c r="A27" s="225"/>
      <c r="B27" s="226"/>
      <c r="C27" s="226"/>
      <c r="D27" s="226"/>
      <c r="E27" s="226"/>
      <c r="F27" s="226"/>
      <c r="G27" s="226"/>
      <c r="H27" s="226"/>
      <c r="I27" s="226"/>
      <c r="J27" s="226"/>
      <c r="K27" s="226"/>
      <c r="L27" s="226"/>
      <c r="M27" s="226"/>
      <c r="N27" s="226"/>
      <c r="O27" s="226"/>
      <c r="P27" s="226"/>
      <c r="Q27" s="227"/>
    </row>
    <row r="28" spans="1:17" ht="8.1" customHeight="1" x14ac:dyDescent="0.3">
      <c r="A28" s="225"/>
      <c r="B28" s="226"/>
      <c r="C28" s="226"/>
      <c r="D28" s="226"/>
      <c r="E28" s="226"/>
      <c r="F28" s="226"/>
      <c r="G28" s="226"/>
      <c r="H28" s="226"/>
      <c r="I28" s="226"/>
      <c r="J28" s="226"/>
      <c r="K28" s="226"/>
      <c r="L28" s="226"/>
      <c r="M28" s="226"/>
      <c r="N28" s="226"/>
      <c r="O28" s="226"/>
      <c r="P28" s="226"/>
      <c r="Q28" s="227"/>
    </row>
    <row r="29" spans="1:17" ht="8.1" customHeight="1" x14ac:dyDescent="0.3">
      <c r="A29" s="225"/>
      <c r="B29" s="226"/>
      <c r="C29" s="226"/>
      <c r="D29" s="226"/>
      <c r="E29" s="226"/>
      <c r="F29" s="226"/>
      <c r="G29" s="226"/>
      <c r="H29" s="226"/>
      <c r="I29" s="226"/>
      <c r="J29" s="226"/>
      <c r="K29" s="226"/>
      <c r="L29" s="226"/>
      <c r="M29" s="226"/>
      <c r="N29" s="226"/>
      <c r="O29" s="226"/>
      <c r="P29" s="226"/>
      <c r="Q29" s="227"/>
    </row>
    <row r="30" spans="1:17" ht="8.1" customHeight="1" x14ac:dyDescent="0.3">
      <c r="A30" s="225"/>
      <c r="B30" s="226"/>
      <c r="C30" s="226"/>
      <c r="D30" s="226"/>
      <c r="E30" s="226"/>
      <c r="F30" s="226"/>
      <c r="G30" s="226"/>
      <c r="H30" s="226"/>
      <c r="I30" s="226"/>
      <c r="J30" s="226"/>
      <c r="K30" s="226"/>
      <c r="L30" s="226"/>
      <c r="M30" s="226"/>
      <c r="N30" s="226"/>
      <c r="O30" s="226"/>
      <c r="P30" s="226"/>
      <c r="Q30" s="227"/>
    </row>
    <row r="31" spans="1:17" ht="15" customHeight="1" x14ac:dyDescent="0.3">
      <c r="A31" s="228"/>
      <c r="B31" s="229"/>
      <c r="C31" s="229"/>
      <c r="D31" s="229"/>
      <c r="E31" s="229"/>
      <c r="F31" s="229"/>
      <c r="G31" s="229"/>
      <c r="H31" s="229"/>
      <c r="I31" s="229"/>
      <c r="J31" s="229"/>
      <c r="K31" s="229"/>
      <c r="L31" s="229"/>
      <c r="M31" s="229"/>
      <c r="N31" s="229"/>
      <c r="O31" s="229"/>
      <c r="P31" s="229"/>
      <c r="Q31" s="230"/>
    </row>
    <row r="32" spans="1:17" ht="16.5" customHeight="1" x14ac:dyDescent="0.3">
      <c r="A32" s="196" t="s">
        <v>24</v>
      </c>
      <c r="B32" s="197"/>
      <c r="C32" s="197"/>
      <c r="D32" s="197"/>
      <c r="E32" s="197"/>
      <c r="F32" s="197"/>
      <c r="G32" s="197"/>
      <c r="H32" s="197"/>
      <c r="I32" s="197"/>
      <c r="J32" s="197"/>
      <c r="K32" s="197"/>
      <c r="L32" s="197"/>
      <c r="M32" s="197"/>
      <c r="N32" s="197"/>
      <c r="O32" s="197"/>
      <c r="P32" s="197"/>
      <c r="Q32" s="198"/>
    </row>
    <row r="33" spans="1:17" ht="20.25" customHeight="1" x14ac:dyDescent="0.3">
      <c r="A33" s="203" t="s">
        <v>25</v>
      </c>
      <c r="B33" s="204"/>
      <c r="C33" s="204"/>
      <c r="D33" s="204"/>
      <c r="E33" s="204"/>
      <c r="F33" s="204"/>
      <c r="G33" s="204"/>
      <c r="H33" s="204"/>
      <c r="I33" s="204"/>
      <c r="J33" s="204"/>
      <c r="K33" s="204"/>
      <c r="L33" s="204"/>
      <c r="M33" s="204"/>
      <c r="N33" s="204"/>
      <c r="O33" s="204"/>
      <c r="P33" s="204"/>
      <c r="Q33" s="205"/>
    </row>
    <row r="34" spans="1:17" ht="8.4" customHeight="1" x14ac:dyDescent="0.3">
      <c r="A34" s="206" t="s">
        <v>26</v>
      </c>
      <c r="B34" s="214"/>
      <c r="C34" s="214"/>
      <c r="D34" s="214"/>
      <c r="E34" s="214"/>
      <c r="F34" s="214"/>
      <c r="G34" s="214"/>
      <c r="H34" s="214"/>
      <c r="I34" s="214"/>
      <c r="J34" s="214"/>
      <c r="K34" s="214"/>
      <c r="L34" s="214"/>
      <c r="M34" s="214"/>
      <c r="N34" s="214"/>
      <c r="O34" s="214"/>
      <c r="P34" s="214"/>
      <c r="Q34" s="215"/>
    </row>
    <row r="35" spans="1:17" ht="8.1" customHeight="1" x14ac:dyDescent="0.3">
      <c r="A35" s="216"/>
      <c r="B35" s="214"/>
      <c r="C35" s="214"/>
      <c r="D35" s="214"/>
      <c r="E35" s="214"/>
      <c r="F35" s="214"/>
      <c r="G35" s="214"/>
      <c r="H35" s="214"/>
      <c r="I35" s="214"/>
      <c r="J35" s="214"/>
      <c r="K35" s="214"/>
      <c r="L35" s="214"/>
      <c r="M35" s="214"/>
      <c r="N35" s="214"/>
      <c r="O35" s="214"/>
      <c r="P35" s="214"/>
      <c r="Q35" s="215"/>
    </row>
    <row r="36" spans="1:17" ht="8.1" customHeight="1" x14ac:dyDescent="0.3">
      <c r="A36" s="216"/>
      <c r="B36" s="214"/>
      <c r="C36" s="214"/>
      <c r="D36" s="214"/>
      <c r="E36" s="214"/>
      <c r="F36" s="214"/>
      <c r="G36" s="214"/>
      <c r="H36" s="214"/>
      <c r="I36" s="214"/>
      <c r="J36" s="214"/>
      <c r="K36" s="214"/>
      <c r="L36" s="214"/>
      <c r="M36" s="214"/>
      <c r="N36" s="214"/>
      <c r="O36" s="214"/>
      <c r="P36" s="214"/>
      <c r="Q36" s="215"/>
    </row>
    <row r="37" spans="1:17" ht="8.1" customHeight="1" x14ac:dyDescent="0.3">
      <c r="A37" s="216"/>
      <c r="B37" s="214"/>
      <c r="C37" s="214"/>
      <c r="D37" s="214"/>
      <c r="E37" s="214"/>
      <c r="F37" s="214"/>
      <c r="G37" s="214"/>
      <c r="H37" s="214"/>
      <c r="I37" s="214"/>
      <c r="J37" s="214"/>
      <c r="K37" s="214"/>
      <c r="L37" s="214"/>
      <c r="M37" s="214"/>
      <c r="N37" s="214"/>
      <c r="O37" s="214"/>
      <c r="P37" s="214"/>
      <c r="Q37" s="215"/>
    </row>
    <row r="38" spans="1:17" ht="26.4" customHeight="1" x14ac:dyDescent="0.3">
      <c r="A38" s="216"/>
      <c r="B38" s="214"/>
      <c r="C38" s="214"/>
      <c r="D38" s="214"/>
      <c r="E38" s="214"/>
      <c r="F38" s="214"/>
      <c r="G38" s="214"/>
      <c r="H38" s="214"/>
      <c r="I38" s="214"/>
      <c r="J38" s="214"/>
      <c r="K38" s="214"/>
      <c r="L38" s="214"/>
      <c r="M38" s="214"/>
      <c r="N38" s="214"/>
      <c r="O38" s="214"/>
      <c r="P38" s="214"/>
      <c r="Q38" s="215"/>
    </row>
    <row r="39" spans="1:17" ht="8.1" customHeight="1" x14ac:dyDescent="0.3">
      <c r="A39" s="216"/>
      <c r="B39" s="214"/>
      <c r="C39" s="214"/>
      <c r="D39" s="214"/>
      <c r="E39" s="214"/>
      <c r="F39" s="214"/>
      <c r="G39" s="214"/>
      <c r="H39" s="214"/>
      <c r="I39" s="214"/>
      <c r="J39" s="214"/>
      <c r="K39" s="214"/>
      <c r="L39" s="214"/>
      <c r="M39" s="214"/>
      <c r="N39" s="214"/>
      <c r="O39" s="214"/>
      <c r="P39" s="214"/>
      <c r="Q39" s="215"/>
    </row>
    <row r="40" spans="1:17" ht="8.1" customHeight="1" x14ac:dyDescent="0.3">
      <c r="A40" s="216"/>
      <c r="B40" s="214"/>
      <c r="C40" s="214"/>
      <c r="D40" s="214"/>
      <c r="E40" s="214"/>
      <c r="F40" s="214"/>
      <c r="G40" s="214"/>
      <c r="H40" s="214"/>
      <c r="I40" s="214"/>
      <c r="J40" s="214"/>
      <c r="K40" s="214"/>
      <c r="L40" s="214"/>
      <c r="M40" s="214"/>
      <c r="N40" s="214"/>
      <c r="O40" s="214"/>
      <c r="P40" s="214"/>
      <c r="Q40" s="215"/>
    </row>
    <row r="41" spans="1:17" ht="8.1" customHeight="1" x14ac:dyDescent="0.3">
      <c r="A41" s="216"/>
      <c r="B41" s="214"/>
      <c r="C41" s="214"/>
      <c r="D41" s="214"/>
      <c r="E41" s="214"/>
      <c r="F41" s="214"/>
      <c r="G41" s="214"/>
      <c r="H41" s="214"/>
      <c r="I41" s="214"/>
      <c r="J41" s="214"/>
      <c r="K41" s="214"/>
      <c r="L41" s="214"/>
      <c r="M41" s="214"/>
      <c r="N41" s="214"/>
      <c r="O41" s="214"/>
      <c r="P41" s="214"/>
      <c r="Q41" s="215"/>
    </row>
    <row r="42" spans="1:17" ht="8.1" customHeight="1" x14ac:dyDescent="0.3">
      <c r="A42" s="216"/>
      <c r="B42" s="214"/>
      <c r="C42" s="214"/>
      <c r="D42" s="214"/>
      <c r="E42" s="214"/>
      <c r="F42" s="214"/>
      <c r="G42" s="214"/>
      <c r="H42" s="214"/>
      <c r="I42" s="214"/>
      <c r="J42" s="214"/>
      <c r="K42" s="214"/>
      <c r="L42" s="214"/>
      <c r="M42" s="214"/>
      <c r="N42" s="214"/>
      <c r="O42" s="214"/>
      <c r="P42" s="214"/>
      <c r="Q42" s="215"/>
    </row>
    <row r="43" spans="1:17" ht="8.1" customHeight="1" x14ac:dyDescent="0.3">
      <c r="A43" s="216"/>
      <c r="B43" s="214"/>
      <c r="C43" s="214"/>
      <c r="D43" s="214"/>
      <c r="E43" s="214"/>
      <c r="F43" s="214"/>
      <c r="G43" s="214"/>
      <c r="H43" s="214"/>
      <c r="I43" s="214"/>
      <c r="J43" s="214"/>
      <c r="K43" s="214"/>
      <c r="L43" s="214"/>
      <c r="M43" s="214"/>
      <c r="N43" s="214"/>
      <c r="O43" s="214"/>
      <c r="P43" s="214"/>
      <c r="Q43" s="215"/>
    </row>
    <row r="44" spans="1:17" ht="8.1" customHeight="1" x14ac:dyDescent="0.3">
      <c r="A44" s="216"/>
      <c r="B44" s="214"/>
      <c r="C44" s="214"/>
      <c r="D44" s="214"/>
      <c r="E44" s="214"/>
      <c r="F44" s="214"/>
      <c r="G44" s="214"/>
      <c r="H44" s="214"/>
      <c r="I44" s="214"/>
      <c r="J44" s="214"/>
      <c r="K44" s="214"/>
      <c r="L44" s="214"/>
      <c r="M44" s="214"/>
      <c r="N44" s="214"/>
      <c r="O44" s="214"/>
      <c r="P44" s="214"/>
      <c r="Q44" s="215"/>
    </row>
    <row r="45" spans="1:17" ht="19.95" customHeight="1" x14ac:dyDescent="0.3">
      <c r="A45" s="216"/>
      <c r="B45" s="214"/>
      <c r="C45" s="214"/>
      <c r="D45" s="214"/>
      <c r="E45" s="214"/>
      <c r="F45" s="214"/>
      <c r="G45" s="214"/>
      <c r="H45" s="214"/>
      <c r="I45" s="214"/>
      <c r="J45" s="214"/>
      <c r="K45" s="214"/>
      <c r="L45" s="214"/>
      <c r="M45" s="214"/>
      <c r="N45" s="214"/>
      <c r="O45" s="214"/>
      <c r="P45" s="214"/>
      <c r="Q45" s="215"/>
    </row>
    <row r="46" spans="1:17" ht="15" customHeight="1" x14ac:dyDescent="0.3">
      <c r="A46" s="217"/>
      <c r="B46" s="218"/>
      <c r="C46" s="218"/>
      <c r="D46" s="218"/>
      <c r="E46" s="218"/>
      <c r="F46" s="218"/>
      <c r="G46" s="218"/>
      <c r="H46" s="218"/>
      <c r="I46" s="218"/>
      <c r="J46" s="218"/>
      <c r="K46" s="218"/>
      <c r="L46" s="218"/>
      <c r="M46" s="218"/>
      <c r="N46" s="218"/>
      <c r="O46" s="218"/>
      <c r="P46" s="218"/>
      <c r="Q46" s="219"/>
    </row>
    <row r="47" spans="1:17" ht="15" customHeight="1" x14ac:dyDescent="0.3">
      <c r="A47" s="196" t="s">
        <v>27</v>
      </c>
      <c r="B47" s="220"/>
      <c r="C47" s="220"/>
      <c r="D47" s="220"/>
      <c r="E47" s="220"/>
      <c r="F47" s="220"/>
      <c r="G47" s="220"/>
      <c r="H47" s="220"/>
      <c r="I47" s="220"/>
      <c r="J47" s="220"/>
      <c r="K47" s="220"/>
      <c r="L47" s="220"/>
      <c r="M47" s="220"/>
      <c r="N47" s="220"/>
      <c r="O47" s="220"/>
      <c r="P47" s="220"/>
      <c r="Q47" s="221"/>
    </row>
    <row r="48" spans="1:17" ht="20.25" customHeight="1" x14ac:dyDescent="0.3">
      <c r="A48" s="203" t="s">
        <v>28</v>
      </c>
      <c r="B48" s="204"/>
      <c r="C48" s="204"/>
      <c r="D48" s="204"/>
      <c r="E48" s="204"/>
      <c r="F48" s="204"/>
      <c r="G48" s="204"/>
      <c r="H48" s="204"/>
      <c r="I48" s="204"/>
      <c r="J48" s="204"/>
      <c r="K48" s="204"/>
      <c r="L48" s="204"/>
      <c r="M48" s="204"/>
      <c r="N48" s="204"/>
      <c r="O48" s="204"/>
      <c r="P48" s="204"/>
      <c r="Q48" s="205"/>
    </row>
    <row r="49" spans="1:17" ht="16.5" customHeight="1" x14ac:dyDescent="0.3">
      <c r="A49" s="206" t="s">
        <v>29</v>
      </c>
      <c r="B49" s="207"/>
      <c r="C49" s="207"/>
      <c r="D49" s="207"/>
      <c r="E49" s="207"/>
      <c r="F49" s="207"/>
      <c r="G49" s="207"/>
      <c r="H49" s="207"/>
      <c r="I49" s="207"/>
      <c r="J49" s="207"/>
      <c r="K49" s="207"/>
      <c r="L49" s="207"/>
      <c r="M49" s="207"/>
      <c r="N49" s="207"/>
      <c r="O49" s="207"/>
      <c r="P49" s="207"/>
      <c r="Q49" s="208"/>
    </row>
    <row r="50" spans="1:17" ht="8.1" customHeight="1" x14ac:dyDescent="0.3">
      <c r="A50" s="206"/>
      <c r="B50" s="207"/>
      <c r="C50" s="207"/>
      <c r="D50" s="207"/>
      <c r="E50" s="207"/>
      <c r="F50" s="207"/>
      <c r="G50" s="207"/>
      <c r="H50" s="207"/>
      <c r="I50" s="207"/>
      <c r="J50" s="207"/>
      <c r="K50" s="207"/>
      <c r="L50" s="207"/>
      <c r="M50" s="207"/>
      <c r="N50" s="207"/>
      <c r="O50" s="207"/>
      <c r="P50" s="207"/>
      <c r="Q50" s="208"/>
    </row>
    <row r="51" spans="1:17" ht="8.1" customHeight="1" x14ac:dyDescent="0.3">
      <c r="A51" s="206"/>
      <c r="B51" s="207"/>
      <c r="C51" s="207"/>
      <c r="D51" s="207"/>
      <c r="E51" s="207"/>
      <c r="F51" s="207"/>
      <c r="G51" s="207"/>
      <c r="H51" s="207"/>
      <c r="I51" s="207"/>
      <c r="J51" s="207"/>
      <c r="K51" s="207"/>
      <c r="L51" s="207"/>
      <c r="M51" s="207"/>
      <c r="N51" s="207"/>
      <c r="O51" s="207"/>
      <c r="P51" s="207"/>
      <c r="Q51" s="208"/>
    </row>
    <row r="52" spans="1:17" ht="8.1" customHeight="1" x14ac:dyDescent="0.3">
      <c r="A52" s="206"/>
      <c r="B52" s="207"/>
      <c r="C52" s="207"/>
      <c r="D52" s="207"/>
      <c r="E52" s="207"/>
      <c r="F52" s="207"/>
      <c r="G52" s="207"/>
      <c r="H52" s="207"/>
      <c r="I52" s="207"/>
      <c r="J52" s="207"/>
      <c r="K52" s="207"/>
      <c r="L52" s="207"/>
      <c r="M52" s="207"/>
      <c r="N52" s="207"/>
      <c r="O52" s="207"/>
      <c r="P52" s="207"/>
      <c r="Q52" s="208"/>
    </row>
    <row r="53" spans="1:17" ht="8.1" customHeight="1" x14ac:dyDescent="0.3">
      <c r="A53" s="206"/>
      <c r="B53" s="207"/>
      <c r="C53" s="207"/>
      <c r="D53" s="207"/>
      <c r="E53" s="207"/>
      <c r="F53" s="207"/>
      <c r="G53" s="207"/>
      <c r="H53" s="207"/>
      <c r="I53" s="207"/>
      <c r="J53" s="207"/>
      <c r="K53" s="207"/>
      <c r="L53" s="207"/>
      <c r="M53" s="207"/>
      <c r="N53" s="207"/>
      <c r="O53" s="207"/>
      <c r="P53" s="207"/>
      <c r="Q53" s="208"/>
    </row>
    <row r="54" spans="1:17" ht="8.1" customHeight="1" x14ac:dyDescent="0.3">
      <c r="A54" s="206"/>
      <c r="B54" s="207"/>
      <c r="C54" s="207"/>
      <c r="D54" s="207"/>
      <c r="E54" s="207"/>
      <c r="F54" s="207"/>
      <c r="G54" s="207"/>
      <c r="H54" s="207"/>
      <c r="I54" s="207"/>
      <c r="J54" s="207"/>
      <c r="K54" s="207"/>
      <c r="L54" s="207"/>
      <c r="M54" s="207"/>
      <c r="N54" s="207"/>
      <c r="O54" s="207"/>
      <c r="P54" s="207"/>
      <c r="Q54" s="208"/>
    </row>
    <row r="55" spans="1:17" ht="8.1" customHeight="1" x14ac:dyDescent="0.3">
      <c r="A55" s="206"/>
      <c r="B55" s="207"/>
      <c r="C55" s="207"/>
      <c r="D55" s="207"/>
      <c r="E55" s="207"/>
      <c r="F55" s="207"/>
      <c r="G55" s="207"/>
      <c r="H55" s="207"/>
      <c r="I55" s="207"/>
      <c r="J55" s="207"/>
      <c r="K55" s="207"/>
      <c r="L55" s="207"/>
      <c r="M55" s="207"/>
      <c r="N55" s="207"/>
      <c r="O55" s="207"/>
      <c r="P55" s="207"/>
      <c r="Q55" s="208"/>
    </row>
    <row r="56" spans="1:17" ht="8.1" customHeight="1" x14ac:dyDescent="0.3">
      <c r="A56" s="206"/>
      <c r="B56" s="207"/>
      <c r="C56" s="207"/>
      <c r="D56" s="207"/>
      <c r="E56" s="207"/>
      <c r="F56" s="207"/>
      <c r="G56" s="207"/>
      <c r="H56" s="207"/>
      <c r="I56" s="207"/>
      <c r="J56" s="207"/>
      <c r="K56" s="207"/>
      <c r="L56" s="207"/>
      <c r="M56" s="207"/>
      <c r="N56" s="207"/>
      <c r="O56" s="207"/>
      <c r="P56" s="207"/>
      <c r="Q56" s="208"/>
    </row>
    <row r="57" spans="1:17" ht="8.1" customHeight="1" x14ac:dyDescent="0.3">
      <c r="A57" s="206"/>
      <c r="B57" s="207"/>
      <c r="C57" s="207"/>
      <c r="D57" s="207"/>
      <c r="E57" s="207"/>
      <c r="F57" s="207"/>
      <c r="G57" s="207"/>
      <c r="H57" s="207"/>
      <c r="I57" s="207"/>
      <c r="J57" s="207"/>
      <c r="K57" s="207"/>
      <c r="L57" s="207"/>
      <c r="M57" s="207"/>
      <c r="N57" s="207"/>
      <c r="O57" s="207"/>
      <c r="P57" s="207"/>
      <c r="Q57" s="208"/>
    </row>
    <row r="58" spans="1:17" ht="8.1" customHeight="1" x14ac:dyDescent="0.3">
      <c r="A58" s="206"/>
      <c r="B58" s="207"/>
      <c r="C58" s="207"/>
      <c r="D58" s="207"/>
      <c r="E58" s="207"/>
      <c r="F58" s="207"/>
      <c r="G58" s="207"/>
      <c r="H58" s="207"/>
      <c r="I58" s="207"/>
      <c r="J58" s="207"/>
      <c r="K58" s="207"/>
      <c r="L58" s="207"/>
      <c r="M58" s="207"/>
      <c r="N58" s="207"/>
      <c r="O58" s="207"/>
      <c r="P58" s="207"/>
      <c r="Q58" s="208"/>
    </row>
    <row r="59" spans="1:17" ht="8.1" customHeight="1" x14ac:dyDescent="0.3">
      <c r="A59" s="206"/>
      <c r="B59" s="207"/>
      <c r="C59" s="207"/>
      <c r="D59" s="207"/>
      <c r="E59" s="207"/>
      <c r="F59" s="207"/>
      <c r="G59" s="207"/>
      <c r="H59" s="207"/>
      <c r="I59" s="207"/>
      <c r="J59" s="207"/>
      <c r="K59" s="207"/>
      <c r="L59" s="207"/>
      <c r="M59" s="207"/>
      <c r="N59" s="207"/>
      <c r="O59" s="207"/>
      <c r="P59" s="207"/>
      <c r="Q59" s="208"/>
    </row>
    <row r="60" spans="1:17" ht="8.1" customHeight="1" x14ac:dyDescent="0.3">
      <c r="A60" s="206"/>
      <c r="B60" s="207"/>
      <c r="C60" s="207"/>
      <c r="D60" s="207"/>
      <c r="E60" s="207"/>
      <c r="F60" s="207"/>
      <c r="G60" s="207"/>
      <c r="H60" s="207"/>
      <c r="I60" s="207"/>
      <c r="J60" s="207"/>
      <c r="K60" s="207"/>
      <c r="L60" s="207"/>
      <c r="M60" s="207"/>
      <c r="N60" s="207"/>
      <c r="O60" s="207"/>
      <c r="P60" s="207"/>
      <c r="Q60" s="208"/>
    </row>
    <row r="61" spans="1:17" ht="15" customHeight="1" x14ac:dyDescent="0.3">
      <c r="A61" s="209"/>
      <c r="B61" s="210"/>
      <c r="C61" s="210"/>
      <c r="D61" s="210"/>
      <c r="E61" s="210"/>
      <c r="F61" s="210"/>
      <c r="G61" s="210"/>
      <c r="H61" s="210"/>
      <c r="I61" s="210"/>
      <c r="J61" s="210"/>
      <c r="K61" s="210"/>
      <c r="L61" s="210"/>
      <c r="M61" s="210"/>
      <c r="N61" s="210"/>
      <c r="O61" s="210"/>
      <c r="P61" s="210"/>
      <c r="Q61" s="211"/>
    </row>
    <row r="62" spans="1:17" ht="16.5" customHeight="1" x14ac:dyDescent="0.3">
      <c r="A62" s="196" t="s">
        <v>30</v>
      </c>
      <c r="B62" s="197"/>
      <c r="C62" s="197"/>
      <c r="D62" s="197"/>
      <c r="E62" s="197"/>
      <c r="F62" s="197"/>
      <c r="G62" s="197"/>
      <c r="H62" s="197"/>
      <c r="I62" s="197"/>
      <c r="J62" s="197"/>
      <c r="K62" s="197"/>
      <c r="L62" s="197"/>
      <c r="M62" s="197"/>
      <c r="N62" s="197"/>
      <c r="O62" s="197"/>
      <c r="P62" s="197"/>
      <c r="Q62" s="198"/>
    </row>
    <row r="63" spans="1:17" ht="15" customHeight="1" x14ac:dyDescent="0.3">
      <c r="A63" s="199" t="s">
        <v>31</v>
      </c>
      <c r="B63" s="200"/>
      <c r="C63" s="200"/>
      <c r="D63" s="200"/>
      <c r="E63" s="201"/>
      <c r="F63" s="201"/>
      <c r="G63" s="201"/>
      <c r="H63" s="201"/>
      <c r="I63" s="201"/>
      <c r="J63" s="201"/>
      <c r="K63" s="201"/>
      <c r="L63" s="201"/>
      <c r="M63" s="201"/>
      <c r="N63" s="201"/>
      <c r="O63" s="201"/>
      <c r="P63" s="201"/>
      <c r="Q63" s="202"/>
    </row>
    <row r="64" spans="1:17" ht="43.2" customHeight="1" x14ac:dyDescent="0.3">
      <c r="A64" s="31"/>
      <c r="B64" s="32" t="s">
        <v>32</v>
      </c>
      <c r="C64" s="32" t="s">
        <v>33</v>
      </c>
      <c r="D64" s="32" t="s">
        <v>34</v>
      </c>
      <c r="E64" s="33"/>
      <c r="F64" s="34"/>
      <c r="G64" s="34"/>
      <c r="H64" s="35"/>
      <c r="I64" s="35"/>
      <c r="J64" s="35"/>
      <c r="K64" s="35"/>
      <c r="L64" s="35"/>
      <c r="M64" s="35"/>
      <c r="N64" s="35"/>
      <c r="O64" s="35"/>
      <c r="P64" s="35"/>
      <c r="Q64" s="36"/>
    </row>
    <row r="65" spans="1:17" ht="15.9" customHeight="1" x14ac:dyDescent="0.3">
      <c r="A65" s="31" t="s">
        <v>35</v>
      </c>
      <c r="B65" s="31"/>
      <c r="C65" s="31"/>
      <c r="D65" s="31"/>
      <c r="E65" s="37"/>
      <c r="F65" s="38"/>
      <c r="G65" s="38"/>
      <c r="H65" s="38"/>
      <c r="I65" s="38"/>
      <c r="J65" s="38"/>
      <c r="K65" s="38"/>
      <c r="L65" s="38"/>
      <c r="M65" s="38"/>
      <c r="N65" s="38"/>
      <c r="O65" s="38"/>
      <c r="P65" s="38"/>
      <c r="Q65" s="39"/>
    </row>
    <row r="66" spans="1:17" ht="15.9" customHeight="1" x14ac:dyDescent="0.3">
      <c r="A66" s="31" t="s">
        <v>36</v>
      </c>
      <c r="B66" s="31"/>
      <c r="C66" s="31"/>
      <c r="D66" s="31"/>
      <c r="E66" s="37"/>
      <c r="F66" s="38"/>
      <c r="G66" s="38"/>
      <c r="H66" s="38"/>
      <c r="I66" s="38"/>
      <c r="J66" s="38"/>
      <c r="K66" s="38"/>
      <c r="L66" s="38"/>
      <c r="M66" s="38"/>
      <c r="N66" s="38"/>
      <c r="O66" s="38"/>
      <c r="P66" s="38"/>
      <c r="Q66" s="39"/>
    </row>
    <row r="67" spans="1:17" ht="15.9" customHeight="1" x14ac:dyDescent="0.3">
      <c r="A67" s="31" t="s">
        <v>37</v>
      </c>
      <c r="B67" s="31"/>
      <c r="C67" s="31"/>
      <c r="D67" s="31"/>
      <c r="E67" s="37"/>
      <c r="F67" s="38"/>
      <c r="G67" s="38"/>
      <c r="H67" s="38"/>
      <c r="I67" s="38"/>
      <c r="J67" s="38"/>
      <c r="K67" s="38"/>
      <c r="L67" s="38"/>
      <c r="M67" s="38"/>
      <c r="N67" s="38"/>
      <c r="O67" s="38"/>
      <c r="P67" s="38"/>
      <c r="Q67" s="39"/>
    </row>
    <row r="68" spans="1:17" ht="15.9" customHeight="1" x14ac:dyDescent="0.3">
      <c r="A68" s="31" t="s">
        <v>38</v>
      </c>
      <c r="B68" s="31"/>
      <c r="C68" s="31"/>
      <c r="D68" s="31"/>
      <c r="E68" s="37"/>
      <c r="F68" s="38"/>
      <c r="G68" s="38"/>
      <c r="H68" s="38"/>
      <c r="I68" s="38"/>
      <c r="J68" s="38"/>
      <c r="K68" s="38"/>
      <c r="L68" s="38"/>
      <c r="M68" s="38"/>
      <c r="N68" s="38"/>
      <c r="O68" s="38"/>
      <c r="P68" s="38"/>
      <c r="Q68" s="39"/>
    </row>
    <row r="69" spans="1:17" ht="15.9" customHeight="1" x14ac:dyDescent="0.3">
      <c r="A69" s="31" t="s">
        <v>39</v>
      </c>
      <c r="B69" s="31"/>
      <c r="C69" s="31"/>
      <c r="D69" s="31"/>
      <c r="E69" s="37"/>
      <c r="F69" s="38"/>
      <c r="G69" s="38"/>
      <c r="H69" s="38"/>
      <c r="I69" s="38"/>
      <c r="J69" s="38"/>
      <c r="K69" s="38"/>
      <c r="L69" s="38"/>
      <c r="M69" s="38"/>
      <c r="N69" s="38"/>
      <c r="O69" s="38"/>
      <c r="P69" s="38"/>
      <c r="Q69" s="39"/>
    </row>
    <row r="70" spans="1:17" ht="15.9" customHeight="1" x14ac:dyDescent="0.3">
      <c r="A70" s="31" t="s">
        <v>40</v>
      </c>
      <c r="B70" s="40"/>
      <c r="C70" s="41">
        <f>SUM(C65:C69)</f>
        <v>0</v>
      </c>
      <c r="D70" s="40"/>
      <c r="E70" s="42"/>
      <c r="F70" s="3"/>
      <c r="G70" s="3"/>
      <c r="H70" s="3"/>
      <c r="I70" s="3"/>
      <c r="J70" s="3"/>
      <c r="K70" s="3"/>
      <c r="L70" s="3"/>
      <c r="M70" s="3"/>
      <c r="N70" s="3"/>
      <c r="O70" s="3"/>
      <c r="P70" s="3"/>
      <c r="Q70" s="3"/>
    </row>
    <row r="71" spans="1:17" ht="15.9" customHeight="1" x14ac:dyDescent="0.3">
      <c r="A71" s="43"/>
      <c r="B71" s="43"/>
      <c r="C71" s="43"/>
      <c r="D71" s="43"/>
      <c r="E71" s="3"/>
      <c r="F71" s="3"/>
      <c r="G71" s="3"/>
      <c r="H71" s="3"/>
      <c r="I71" s="3"/>
      <c r="J71" s="3"/>
      <c r="K71" s="3"/>
      <c r="L71" s="3"/>
      <c r="M71" s="3"/>
      <c r="N71" s="3"/>
      <c r="O71" s="3"/>
      <c r="P71" s="3"/>
      <c r="Q71" s="3"/>
    </row>
    <row r="72" spans="1:17" ht="15.9" customHeight="1" x14ac:dyDescent="0.3">
      <c r="A72" s="3"/>
      <c r="B72" s="3"/>
      <c r="C72" s="3"/>
      <c r="D72" s="3"/>
      <c r="E72" s="3"/>
      <c r="F72" s="3"/>
      <c r="G72" s="3"/>
      <c r="H72" s="3"/>
      <c r="I72" s="3"/>
      <c r="J72" s="3"/>
      <c r="K72" s="3"/>
      <c r="L72" s="3"/>
      <c r="M72" s="3"/>
      <c r="N72" s="3"/>
      <c r="O72" s="3"/>
      <c r="P72" s="3"/>
      <c r="Q72" s="3"/>
    </row>
    <row r="73" spans="1:17" ht="15.9" customHeight="1" x14ac:dyDescent="0.3">
      <c r="A73" s="3"/>
      <c r="B73" s="3"/>
      <c r="C73" s="3"/>
      <c r="D73" s="3"/>
      <c r="E73" s="3"/>
      <c r="F73" s="3"/>
      <c r="G73" s="3"/>
      <c r="H73" s="3"/>
      <c r="I73" s="3"/>
      <c r="J73" s="3"/>
      <c r="K73" s="3"/>
      <c r="L73" s="3"/>
      <c r="M73" s="3"/>
      <c r="N73" s="3"/>
      <c r="O73" s="3"/>
      <c r="P73" s="3"/>
      <c r="Q73" s="3"/>
    </row>
    <row r="74" spans="1:17" ht="15.9" customHeight="1" x14ac:dyDescent="0.3">
      <c r="A74" s="3"/>
      <c r="B74" s="3"/>
      <c r="C74" s="3"/>
      <c r="D74" s="3"/>
      <c r="E74" s="3"/>
      <c r="F74" s="3"/>
      <c r="G74" s="3"/>
      <c r="H74" s="3"/>
      <c r="I74" s="3"/>
      <c r="J74" s="3"/>
      <c r="K74" s="3"/>
      <c r="L74" s="3"/>
      <c r="M74" s="3"/>
      <c r="N74" s="3"/>
      <c r="O74" s="3"/>
      <c r="P74" s="3"/>
      <c r="Q74" s="3"/>
    </row>
  </sheetData>
  <mergeCells count="15">
    <mergeCell ref="A1:Q1"/>
    <mergeCell ref="A3:Q3"/>
    <mergeCell ref="A2:Q2"/>
    <mergeCell ref="A17:Q17"/>
    <mergeCell ref="A4:Q16"/>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scale="39" orientation="portrait"/>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0"/>
  <sheetViews>
    <sheetView showGridLines="0" tabSelected="1" workbookViewId="0">
      <selection activeCell="C20" sqref="C20"/>
    </sheetView>
  </sheetViews>
  <sheetFormatPr baseColWidth="10" defaultColWidth="10.88671875" defaultRowHeight="14.4" customHeight="1" x14ac:dyDescent="0.3"/>
  <cols>
    <col min="1" max="1" width="25.88671875" style="44" customWidth="1"/>
    <col min="2" max="2" width="19.5546875" style="44" customWidth="1"/>
    <col min="3" max="3" width="25.44140625" style="44" customWidth="1"/>
    <col min="4" max="4" width="35.109375" style="44" customWidth="1"/>
    <col min="5" max="5" width="17.6640625" style="44" customWidth="1"/>
    <col min="6" max="6" width="10.88671875" style="44" customWidth="1"/>
    <col min="7" max="16384" width="10.88671875" style="44"/>
  </cols>
  <sheetData>
    <row r="1" spans="1:5" ht="24.75" customHeight="1" x14ac:dyDescent="0.3">
      <c r="A1" s="243" t="s">
        <v>41</v>
      </c>
      <c r="B1" s="244"/>
      <c r="C1" s="244"/>
      <c r="D1" s="244"/>
      <c r="E1" s="245"/>
    </row>
    <row r="2" spans="1:5" ht="24.75" customHeight="1" x14ac:dyDescent="0.3">
      <c r="A2" s="240" t="s">
        <v>42</v>
      </c>
      <c r="B2" s="241"/>
      <c r="C2" s="241"/>
      <c r="D2" s="241"/>
      <c r="E2" s="242"/>
    </row>
    <row r="3" spans="1:5" ht="36.75" customHeight="1" x14ac:dyDescent="0.3">
      <c r="A3" s="45" t="s">
        <v>43</v>
      </c>
      <c r="B3" s="45" t="s">
        <v>44</v>
      </c>
      <c r="C3" s="45" t="s">
        <v>45</v>
      </c>
      <c r="D3" s="45" t="s">
        <v>46</v>
      </c>
      <c r="E3" s="45" t="s">
        <v>47</v>
      </c>
    </row>
    <row r="4" spans="1:5" ht="18.600000000000001" customHeight="1" x14ac:dyDescent="0.3">
      <c r="A4" s="46" t="s">
        <v>48</v>
      </c>
      <c r="B4" s="47" t="s">
        <v>49</v>
      </c>
      <c r="C4" s="48" t="s">
        <v>50</v>
      </c>
      <c r="D4" s="49" t="s">
        <v>51</v>
      </c>
      <c r="E4" s="50">
        <v>2</v>
      </c>
    </row>
    <row r="5" spans="1:5" ht="15.9" customHeight="1" x14ac:dyDescent="0.3">
      <c r="A5" s="51" t="s">
        <v>52</v>
      </c>
      <c r="B5" s="356" t="s">
        <v>323</v>
      </c>
      <c r="C5" s="52" t="s">
        <v>53</v>
      </c>
      <c r="D5" s="52" t="s">
        <v>54</v>
      </c>
      <c r="E5" s="53">
        <v>18</v>
      </c>
    </row>
    <row r="6" spans="1:5" ht="15.9" customHeight="1" x14ac:dyDescent="0.3">
      <c r="A6" s="357" t="s">
        <v>55</v>
      </c>
      <c r="B6" s="356" t="s">
        <v>323</v>
      </c>
      <c r="C6" s="52" t="s">
        <v>53</v>
      </c>
      <c r="D6" s="52" t="s">
        <v>56</v>
      </c>
      <c r="E6" s="53">
        <v>6</v>
      </c>
    </row>
    <row r="7" spans="1:5" ht="15.9" customHeight="1" x14ac:dyDescent="0.3">
      <c r="A7" s="357" t="s">
        <v>57</v>
      </c>
      <c r="B7" s="356" t="s">
        <v>323</v>
      </c>
      <c r="C7" s="52" t="s">
        <v>53</v>
      </c>
      <c r="D7" s="52" t="s">
        <v>58</v>
      </c>
      <c r="E7" s="53">
        <v>2</v>
      </c>
    </row>
    <row r="8" spans="1:5" ht="15.9" customHeight="1" x14ac:dyDescent="0.3">
      <c r="A8" s="357" t="s">
        <v>59</v>
      </c>
      <c r="B8" s="356" t="s">
        <v>324</v>
      </c>
      <c r="C8" s="52" t="s">
        <v>53</v>
      </c>
      <c r="D8" s="52" t="s">
        <v>60</v>
      </c>
      <c r="E8" s="53">
        <v>6</v>
      </c>
    </row>
    <row r="9" spans="1:5" ht="15.9" customHeight="1" x14ac:dyDescent="0.3">
      <c r="A9" s="357" t="s">
        <v>61</v>
      </c>
      <c r="B9" s="356" t="s">
        <v>323</v>
      </c>
      <c r="C9" s="52" t="s">
        <v>53</v>
      </c>
      <c r="D9" s="52" t="s">
        <v>62</v>
      </c>
      <c r="E9" s="53">
        <v>2</v>
      </c>
    </row>
    <row r="10" spans="1:5" ht="15.9" customHeight="1" x14ac:dyDescent="0.3">
      <c r="A10" s="357" t="s">
        <v>63</v>
      </c>
      <c r="B10" s="356" t="s">
        <v>324</v>
      </c>
      <c r="C10" s="52" t="s">
        <v>53</v>
      </c>
      <c r="D10" s="52" t="s">
        <v>64</v>
      </c>
      <c r="E10" s="53">
        <v>2</v>
      </c>
    </row>
    <row r="11" spans="1:5" ht="15" customHeight="1" x14ac:dyDescent="0.3">
      <c r="A11" s="357" t="s">
        <v>65</v>
      </c>
      <c r="B11" s="356" t="s">
        <v>323</v>
      </c>
      <c r="C11" s="52" t="s">
        <v>53</v>
      </c>
      <c r="D11" s="180" t="s">
        <v>319</v>
      </c>
      <c r="E11" s="53">
        <v>2</v>
      </c>
    </row>
    <row r="12" spans="1:5" ht="15" customHeight="1" x14ac:dyDescent="0.3">
      <c r="A12" s="54" t="s">
        <v>66</v>
      </c>
      <c r="B12" s="356"/>
      <c r="C12" s="52" t="s">
        <v>53</v>
      </c>
      <c r="D12" s="180" t="s">
        <v>320</v>
      </c>
      <c r="E12" s="53">
        <v>10</v>
      </c>
    </row>
    <row r="13" spans="1:5" ht="15" customHeight="1" x14ac:dyDescent="0.3">
      <c r="A13" s="357" t="s">
        <v>67</v>
      </c>
      <c r="B13" s="356" t="s">
        <v>325</v>
      </c>
      <c r="C13" s="52" t="s">
        <v>53</v>
      </c>
      <c r="D13" s="180" t="s">
        <v>321</v>
      </c>
      <c r="E13" s="53">
        <v>10</v>
      </c>
    </row>
    <row r="14" spans="1:5" ht="15" customHeight="1" x14ac:dyDescent="0.3">
      <c r="A14" s="357" t="s">
        <v>68</v>
      </c>
      <c r="B14" s="356" t="s">
        <v>327</v>
      </c>
      <c r="C14" s="52" t="s">
        <v>53</v>
      </c>
      <c r="D14" s="180" t="s">
        <v>322</v>
      </c>
      <c r="E14" s="53">
        <v>6</v>
      </c>
    </row>
    <row r="15" spans="1:5" ht="15" customHeight="1" x14ac:dyDescent="0.3">
      <c r="A15" s="54" t="s">
        <v>69</v>
      </c>
      <c r="B15" s="181" t="s">
        <v>326</v>
      </c>
      <c r="C15" s="52" t="s">
        <v>53</v>
      </c>
      <c r="D15" s="181" t="s">
        <v>70</v>
      </c>
      <c r="E15" s="53">
        <v>6</v>
      </c>
    </row>
    <row r="16" spans="1:5" ht="15" customHeight="1" x14ac:dyDescent="0.3">
      <c r="A16" s="357" t="s">
        <v>71</v>
      </c>
      <c r="B16" s="356" t="s">
        <v>328</v>
      </c>
      <c r="C16" s="52" t="s">
        <v>53</v>
      </c>
      <c r="D16" s="55" t="s">
        <v>72</v>
      </c>
      <c r="E16" s="53">
        <v>6</v>
      </c>
    </row>
    <row r="17" spans="1:5" ht="15" customHeight="1" x14ac:dyDescent="0.3">
      <c r="A17" s="182" t="s">
        <v>73</v>
      </c>
      <c r="B17" s="181" t="s">
        <v>326</v>
      </c>
      <c r="C17" s="56" t="s">
        <v>74</v>
      </c>
      <c r="D17" s="57"/>
      <c r="E17" s="58">
        <v>2</v>
      </c>
    </row>
    <row r="18" spans="1:5" ht="16.5" customHeight="1" x14ac:dyDescent="0.3">
      <c r="A18" s="18"/>
      <c r="B18" s="18"/>
      <c r="C18" s="18"/>
      <c r="D18" s="18"/>
      <c r="E18" s="59">
        <f>SUM(E4:E17)</f>
        <v>80</v>
      </c>
    </row>
    <row r="19" spans="1:5" ht="15.9" customHeight="1" x14ac:dyDescent="0.3">
      <c r="A19" s="3"/>
      <c r="B19" s="3"/>
      <c r="C19" s="3"/>
      <c r="D19" s="3"/>
      <c r="E19" s="3"/>
    </row>
    <row r="20" spans="1:5" ht="15.9" customHeight="1" x14ac:dyDescent="0.3">
      <c r="A20" s="3"/>
      <c r="B20" s="3"/>
      <c r="C20" s="3"/>
      <c r="D20" s="3"/>
      <c r="E20" s="3"/>
    </row>
    <row r="21" spans="1:5" ht="15.9" customHeight="1" x14ac:dyDescent="0.3">
      <c r="A21" s="3"/>
      <c r="B21" s="356"/>
      <c r="C21" s="356"/>
      <c r="D21" s="356"/>
      <c r="E21" s="3"/>
    </row>
    <row r="22" spans="1:5" ht="15.9" customHeight="1" x14ac:dyDescent="0.3">
      <c r="A22" s="3"/>
      <c r="B22" s="3"/>
      <c r="C22" s="3"/>
      <c r="D22" s="356"/>
      <c r="E22" s="3"/>
    </row>
    <row r="23" spans="1:5" ht="15.9" customHeight="1" x14ac:dyDescent="0.3">
      <c r="A23" s="3"/>
      <c r="B23" s="3"/>
      <c r="C23" s="3"/>
      <c r="D23" s="3"/>
      <c r="E23" s="3"/>
    </row>
    <row r="24" spans="1:5" ht="15.9" customHeight="1" x14ac:dyDescent="0.3">
      <c r="A24" s="3"/>
      <c r="B24" s="3"/>
      <c r="C24" s="3"/>
      <c r="D24" s="3"/>
      <c r="E24" s="3"/>
    </row>
    <row r="25" spans="1:5" ht="15.9" customHeight="1" x14ac:dyDescent="0.3">
      <c r="A25" s="3"/>
      <c r="B25" s="3"/>
      <c r="C25" s="3"/>
      <c r="D25" s="3"/>
      <c r="E25" s="3"/>
    </row>
    <row r="26" spans="1:5" ht="15.9" customHeight="1" x14ac:dyDescent="0.3">
      <c r="A26" s="3"/>
      <c r="B26" s="3"/>
      <c r="C26" s="3"/>
      <c r="D26" s="3"/>
      <c r="E26" s="3"/>
    </row>
    <row r="27" spans="1:5" ht="15.9" customHeight="1" x14ac:dyDescent="0.3">
      <c r="A27" s="3"/>
      <c r="B27" s="3"/>
      <c r="C27" s="3"/>
      <c r="D27" s="3"/>
      <c r="E27" s="3"/>
    </row>
    <row r="28" spans="1:5" ht="15.9" customHeight="1" x14ac:dyDescent="0.3">
      <c r="A28" s="3"/>
      <c r="B28" s="3"/>
      <c r="C28" s="3"/>
      <c r="D28" s="3"/>
      <c r="E28" s="3"/>
    </row>
    <row r="29" spans="1:5" ht="15.9" customHeight="1" x14ac:dyDescent="0.3">
      <c r="A29" s="3"/>
      <c r="B29" s="3"/>
      <c r="C29" s="3"/>
      <c r="D29" s="3"/>
      <c r="E29" s="3"/>
    </row>
    <row r="30" spans="1:5" ht="15.9" customHeight="1" x14ac:dyDescent="0.3">
      <c r="A30" s="3"/>
      <c r="B30" s="3"/>
      <c r="C30" s="3"/>
      <c r="D30" s="3"/>
      <c r="E30" s="3"/>
    </row>
    <row r="31" spans="1:5" ht="15.9" customHeight="1" x14ac:dyDescent="0.3">
      <c r="A31" s="3"/>
      <c r="B31" s="3"/>
      <c r="C31" s="3"/>
      <c r="D31" s="3"/>
      <c r="E31" s="3"/>
    </row>
    <row r="32" spans="1:5" ht="15.9" customHeight="1" x14ac:dyDescent="0.3">
      <c r="A32" s="3"/>
      <c r="B32" s="3"/>
      <c r="C32" s="3"/>
      <c r="D32" s="3"/>
      <c r="E32" s="3"/>
    </row>
    <row r="33" spans="1:5" ht="15.9" customHeight="1" x14ac:dyDescent="0.3">
      <c r="A33" s="3"/>
      <c r="B33" s="3"/>
      <c r="C33" s="3"/>
      <c r="D33" s="3"/>
      <c r="E33" s="3"/>
    </row>
    <row r="34" spans="1:5" ht="15.9" customHeight="1" x14ac:dyDescent="0.3">
      <c r="A34" s="3"/>
      <c r="B34" s="3"/>
      <c r="C34" s="3"/>
      <c r="D34" s="3"/>
      <c r="E34" s="3"/>
    </row>
    <row r="35" spans="1:5" ht="15.9" customHeight="1" x14ac:dyDescent="0.3">
      <c r="A35" s="3"/>
      <c r="B35" s="3"/>
      <c r="C35" s="3"/>
      <c r="D35" s="3"/>
      <c r="E35" s="3"/>
    </row>
    <row r="36" spans="1:5" ht="15.9" customHeight="1" x14ac:dyDescent="0.3">
      <c r="A36" s="3"/>
      <c r="B36" s="3"/>
      <c r="C36" s="3"/>
      <c r="D36" s="3"/>
      <c r="E36" s="3"/>
    </row>
    <row r="37" spans="1:5" ht="15.9" customHeight="1" x14ac:dyDescent="0.3">
      <c r="A37" s="3"/>
      <c r="B37" s="3"/>
      <c r="C37" s="3"/>
      <c r="D37" s="3"/>
      <c r="E37" s="3"/>
    </row>
    <row r="38" spans="1:5" ht="15.9" customHeight="1" x14ac:dyDescent="0.3">
      <c r="A38" s="3"/>
      <c r="B38" s="3"/>
      <c r="C38" s="3"/>
      <c r="D38" s="3"/>
      <c r="E38" s="3"/>
    </row>
    <row r="39" spans="1:5" ht="15.9" customHeight="1" x14ac:dyDescent="0.3">
      <c r="A39" s="3"/>
      <c r="B39" s="3"/>
      <c r="C39" s="3"/>
      <c r="D39" s="3"/>
      <c r="E39" s="3"/>
    </row>
    <row r="40" spans="1:5" ht="15.9" customHeight="1" x14ac:dyDescent="0.3">
      <c r="A40" s="3"/>
      <c r="B40" s="3"/>
      <c r="C40" s="3"/>
      <c r="D40" s="3"/>
      <c r="E40" s="3"/>
    </row>
    <row r="41" spans="1:5" ht="15.9" customHeight="1" x14ac:dyDescent="0.3">
      <c r="A41" s="3"/>
      <c r="B41" s="3"/>
      <c r="C41" s="3"/>
      <c r="D41" s="3"/>
      <c r="E41" s="3"/>
    </row>
    <row r="42" spans="1:5" ht="15.9" customHeight="1" x14ac:dyDescent="0.3">
      <c r="A42" s="3"/>
      <c r="B42" s="3"/>
      <c r="C42" s="3"/>
      <c r="D42" s="3"/>
      <c r="E42" s="3"/>
    </row>
    <row r="43" spans="1:5" ht="15.9" customHeight="1" x14ac:dyDescent="0.3">
      <c r="A43" s="3"/>
      <c r="B43" s="3"/>
      <c r="C43" s="3"/>
      <c r="D43" s="3"/>
      <c r="E43" s="3"/>
    </row>
    <row r="44" spans="1:5" ht="15.9" customHeight="1" x14ac:dyDescent="0.3">
      <c r="A44" s="3"/>
      <c r="B44" s="3"/>
      <c r="C44" s="3"/>
      <c r="D44" s="3"/>
      <c r="E44" s="3"/>
    </row>
    <row r="45" spans="1:5" ht="15.9" customHeight="1" x14ac:dyDescent="0.3">
      <c r="A45" s="3"/>
      <c r="B45" s="3"/>
      <c r="C45" s="3"/>
      <c r="D45" s="3"/>
      <c r="E45" s="3"/>
    </row>
    <row r="46" spans="1:5" ht="15.9" customHeight="1" x14ac:dyDescent="0.3">
      <c r="A46" s="3"/>
      <c r="B46" s="3"/>
      <c r="C46" s="3"/>
      <c r="D46" s="3"/>
      <c r="E46" s="3"/>
    </row>
    <row r="47" spans="1:5" ht="15.9" customHeight="1" x14ac:dyDescent="0.3">
      <c r="A47" s="3"/>
      <c r="B47" s="3"/>
      <c r="C47" s="3"/>
      <c r="D47" s="3"/>
      <c r="E47" s="3"/>
    </row>
    <row r="48" spans="1:5" ht="15.9" customHeight="1" x14ac:dyDescent="0.3">
      <c r="A48" s="3"/>
      <c r="B48" s="3"/>
      <c r="C48" s="3"/>
      <c r="D48" s="3"/>
      <c r="E48" s="3"/>
    </row>
    <row r="49" spans="1:5" ht="15.9" customHeight="1" x14ac:dyDescent="0.3">
      <c r="A49" s="3"/>
      <c r="B49" s="3"/>
      <c r="C49" s="3"/>
      <c r="D49" s="3"/>
      <c r="E49" s="3"/>
    </row>
    <row r="50" spans="1:5" ht="15.9" customHeight="1" x14ac:dyDescent="0.3">
      <c r="A50" s="3"/>
      <c r="B50" s="3"/>
      <c r="C50" s="3"/>
      <c r="D50" s="3"/>
      <c r="E50" s="3"/>
    </row>
  </sheetData>
  <mergeCells count="2">
    <mergeCell ref="A2:E2"/>
    <mergeCell ref="A1:E1"/>
  </mergeCells>
  <dataValidations count="1">
    <dataValidation type="list" allowBlank="1" showInputMessage="1" showErrorMessage="1" sqref="B4" xr:uid="{00000000-0002-0000-0300-000000000000}">
      <formula1>"E/C,E (PRAG ou PRCE),C,ATER,PUPH/MCUPH"</formula1>
    </dataValidation>
  </dataValidations>
  <hyperlinks>
    <hyperlink ref="D4" r:id="rId1" xr:uid="{00000000-0004-0000-0300-000000000000}"/>
    <hyperlink ref="D5" r:id="rId2" xr:uid="{00000000-0004-0000-0300-000001000000}"/>
    <hyperlink ref="D7" r:id="rId3" xr:uid="{00000000-0004-0000-0300-000002000000}"/>
    <hyperlink ref="D8" r:id="rId4" xr:uid="{00000000-0004-0000-0300-000003000000}"/>
    <hyperlink ref="D9" r:id="rId5" xr:uid="{00000000-0004-0000-0300-000004000000}"/>
    <hyperlink ref="D10" r:id="rId6" xr:uid="{00000000-0004-0000-0300-000005000000}"/>
    <hyperlink ref="D11" r:id="rId7" xr:uid="{00000000-0004-0000-0300-000006000000}"/>
    <hyperlink ref="D12" r:id="rId8" xr:uid="{00000000-0004-0000-0300-000007000000}"/>
    <hyperlink ref="D13" r:id="rId9" xr:uid="{00000000-0004-0000-0300-000008000000}"/>
    <hyperlink ref="D14" r:id="rId10" xr:uid="{00000000-0004-0000-0300-000009000000}"/>
    <hyperlink ref="D16" r:id="rId11" xr:uid="{00000000-0004-0000-0300-00000A000000}"/>
  </hyperlinks>
  <pageMargins left="0.7" right="0.7" top="0.75" bottom="0.75" header="0.3" footer="0.3"/>
  <pageSetup scale="45"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8"/>
  <sheetViews>
    <sheetView showGridLines="0" workbookViewId="0">
      <selection sqref="A1:M1"/>
    </sheetView>
  </sheetViews>
  <sheetFormatPr baseColWidth="10" defaultColWidth="10.88671875" defaultRowHeight="14.4" customHeight="1" x14ac:dyDescent="0.3"/>
  <cols>
    <col min="1" max="1" width="74.109375" style="60" customWidth="1"/>
    <col min="2" max="2" width="10.88671875" style="60" customWidth="1"/>
    <col min="3" max="3" width="21.33203125" style="60" customWidth="1"/>
    <col min="4" max="14" width="10.88671875" style="60" customWidth="1"/>
    <col min="15" max="16384" width="10.88671875" style="60"/>
  </cols>
  <sheetData>
    <row r="1" spans="1:13" ht="16.5" customHeight="1" x14ac:dyDescent="0.3">
      <c r="A1" s="255" t="s">
        <v>75</v>
      </c>
      <c r="B1" s="256"/>
      <c r="C1" s="256"/>
      <c r="D1" s="256"/>
      <c r="E1" s="256"/>
      <c r="F1" s="256"/>
      <c r="G1" s="256"/>
      <c r="H1" s="256"/>
      <c r="I1" s="256"/>
      <c r="J1" s="256"/>
      <c r="K1" s="256"/>
      <c r="L1" s="256"/>
      <c r="M1" s="257"/>
    </row>
    <row r="2" spans="1:13" ht="20.25" customHeight="1" x14ac:dyDescent="0.3">
      <c r="A2" s="61" t="s">
        <v>76</v>
      </c>
      <c r="B2" s="261" t="s">
        <v>77</v>
      </c>
      <c r="C2" s="262"/>
      <c r="D2" s="267"/>
      <c r="E2" s="268"/>
      <c r="F2" s="268"/>
      <c r="G2" s="268"/>
      <c r="H2" s="268"/>
      <c r="I2" s="268"/>
      <c r="J2" s="268"/>
      <c r="K2" s="268"/>
      <c r="L2" s="268"/>
      <c r="M2" s="269"/>
    </row>
    <row r="3" spans="1:13" ht="20.25" customHeight="1" x14ac:dyDescent="0.3">
      <c r="A3" s="62" t="s">
        <v>78</v>
      </c>
      <c r="B3" s="263" t="s">
        <v>79</v>
      </c>
      <c r="C3" s="264"/>
      <c r="D3" s="270"/>
      <c r="E3" s="271"/>
      <c r="F3" s="271"/>
      <c r="G3" s="271"/>
      <c r="H3" s="271"/>
      <c r="I3" s="271"/>
      <c r="J3" s="271"/>
      <c r="K3" s="271"/>
      <c r="L3" s="271"/>
      <c r="M3" s="272"/>
    </row>
    <row r="4" spans="1:13" ht="20.25" customHeight="1" x14ac:dyDescent="0.3">
      <c r="A4" s="62" t="s">
        <v>80</v>
      </c>
      <c r="B4" s="263" t="s">
        <v>79</v>
      </c>
      <c r="C4" s="264"/>
      <c r="D4" s="270"/>
      <c r="E4" s="271"/>
      <c r="F4" s="271"/>
      <c r="G4" s="271"/>
      <c r="H4" s="271"/>
      <c r="I4" s="271"/>
      <c r="J4" s="271"/>
      <c r="K4" s="271"/>
      <c r="L4" s="271"/>
      <c r="M4" s="272"/>
    </row>
    <row r="5" spans="1:13" ht="20.25" customHeight="1" x14ac:dyDescent="0.3">
      <c r="A5" s="63" t="s">
        <v>81</v>
      </c>
      <c r="B5" s="265">
        <v>24</v>
      </c>
      <c r="C5" s="266"/>
      <c r="D5" s="273"/>
      <c r="E5" s="274"/>
      <c r="F5" s="274"/>
      <c r="G5" s="274"/>
      <c r="H5" s="274"/>
      <c r="I5" s="274"/>
      <c r="J5" s="274"/>
      <c r="K5" s="274"/>
      <c r="L5" s="274"/>
      <c r="M5" s="275"/>
    </row>
    <row r="6" spans="1:13" ht="15.75" customHeight="1" x14ac:dyDescent="0.3">
      <c r="A6" s="276" t="s">
        <v>82</v>
      </c>
      <c r="B6" s="259"/>
      <c r="C6" s="258" t="s">
        <v>83</v>
      </c>
      <c r="D6" s="259"/>
      <c r="E6" s="259"/>
      <c r="F6" s="259"/>
      <c r="G6" s="259"/>
      <c r="H6" s="259"/>
      <c r="I6" s="259"/>
      <c r="J6" s="259"/>
      <c r="K6" s="259"/>
      <c r="L6" s="259"/>
      <c r="M6" s="260"/>
    </row>
    <row r="7" spans="1:13" ht="31.5" customHeight="1" x14ac:dyDescent="0.3">
      <c r="A7" s="64" t="s">
        <v>84</v>
      </c>
      <c r="B7" s="65" t="s">
        <v>85</v>
      </c>
      <c r="C7" s="66" t="s">
        <v>86</v>
      </c>
      <c r="D7" s="280"/>
      <c r="E7" s="281"/>
      <c r="F7" s="281"/>
      <c r="G7" s="281"/>
      <c r="H7" s="281"/>
      <c r="I7" s="281"/>
      <c r="J7" s="281"/>
      <c r="K7" s="281"/>
      <c r="L7" s="281"/>
      <c r="M7" s="282"/>
    </row>
    <row r="8" spans="1:13" ht="31.5" customHeight="1" x14ac:dyDescent="0.3">
      <c r="A8" s="64" t="s">
        <v>87</v>
      </c>
      <c r="B8" s="65" t="s">
        <v>85</v>
      </c>
      <c r="C8" s="66" t="s">
        <v>86</v>
      </c>
      <c r="D8" s="280"/>
      <c r="E8" s="281"/>
      <c r="F8" s="281"/>
      <c r="G8" s="281"/>
      <c r="H8" s="281"/>
      <c r="I8" s="281"/>
      <c r="J8" s="281"/>
      <c r="K8" s="281"/>
      <c r="L8" s="281"/>
      <c r="M8" s="282"/>
    </row>
    <row r="9" spans="1:13" ht="31.5" customHeight="1" x14ac:dyDescent="0.3">
      <c r="A9" s="64" t="s">
        <v>88</v>
      </c>
      <c r="B9" s="65" t="s">
        <v>89</v>
      </c>
      <c r="C9" s="277" t="s">
        <v>90</v>
      </c>
      <c r="D9" s="278"/>
      <c r="E9" s="278"/>
      <c r="F9" s="278"/>
      <c r="G9" s="278"/>
      <c r="H9" s="278"/>
      <c r="I9" s="278"/>
      <c r="J9" s="278"/>
      <c r="K9" s="278"/>
      <c r="L9" s="278"/>
      <c r="M9" s="279"/>
    </row>
    <row r="10" spans="1:13" ht="31.5" customHeight="1" x14ac:dyDescent="0.3">
      <c r="A10" s="64" t="s">
        <v>91</v>
      </c>
      <c r="B10" s="65" t="s">
        <v>89</v>
      </c>
      <c r="C10" s="246" t="s">
        <v>92</v>
      </c>
      <c r="D10" s="247"/>
      <c r="E10" s="247"/>
      <c r="F10" s="247"/>
      <c r="G10" s="247"/>
      <c r="H10" s="247"/>
      <c r="I10" s="247"/>
      <c r="J10" s="247"/>
      <c r="K10" s="247"/>
      <c r="L10" s="247"/>
      <c r="M10" s="248"/>
    </row>
    <row r="11" spans="1:13" ht="31.5" customHeight="1" x14ac:dyDescent="0.3">
      <c r="A11" s="64" t="s">
        <v>93</v>
      </c>
      <c r="B11" s="65" t="s">
        <v>89</v>
      </c>
      <c r="C11" s="66" t="s">
        <v>94</v>
      </c>
      <c r="D11" s="249" t="s">
        <v>95</v>
      </c>
      <c r="E11" s="250"/>
      <c r="F11" s="250"/>
      <c r="G11" s="250"/>
      <c r="H11" s="250"/>
      <c r="I11" s="250"/>
      <c r="J11" s="250"/>
      <c r="K11" s="250"/>
      <c r="L11" s="250"/>
      <c r="M11" s="251"/>
    </row>
    <row r="12" spans="1:13" ht="31.5" customHeight="1" x14ac:dyDescent="0.3">
      <c r="A12" s="64" t="s">
        <v>96</v>
      </c>
      <c r="B12" s="65" t="s">
        <v>89</v>
      </c>
      <c r="C12" s="66" t="s">
        <v>97</v>
      </c>
      <c r="D12" s="289" t="s">
        <v>98</v>
      </c>
      <c r="E12" s="290"/>
      <c r="F12" s="67"/>
      <c r="G12" s="283"/>
      <c r="H12" s="284"/>
      <c r="I12" s="284"/>
      <c r="J12" s="284"/>
      <c r="K12" s="284"/>
      <c r="L12" s="284"/>
      <c r="M12" s="285"/>
    </row>
    <row r="13" spans="1:13" ht="31.5" customHeight="1" x14ac:dyDescent="0.3">
      <c r="A13" s="64" t="s">
        <v>99</v>
      </c>
      <c r="B13" s="65" t="s">
        <v>85</v>
      </c>
      <c r="C13" s="66" t="s">
        <v>94</v>
      </c>
      <c r="D13" s="289" t="s">
        <v>100</v>
      </c>
      <c r="E13" s="290"/>
      <c r="F13" s="67"/>
      <c r="G13" s="286"/>
      <c r="H13" s="287"/>
      <c r="I13" s="287"/>
      <c r="J13" s="287"/>
      <c r="K13" s="287"/>
      <c r="L13" s="287"/>
      <c r="M13" s="288"/>
    </row>
    <row r="14" spans="1:13" ht="31.5" customHeight="1" x14ac:dyDescent="0.3">
      <c r="A14" s="64" t="s">
        <v>101</v>
      </c>
      <c r="B14" s="65" t="s">
        <v>85</v>
      </c>
      <c r="C14" s="66" t="s">
        <v>94</v>
      </c>
      <c r="D14" s="249" t="s">
        <v>102</v>
      </c>
      <c r="E14" s="250"/>
      <c r="F14" s="250"/>
      <c r="G14" s="250"/>
      <c r="H14" s="250"/>
      <c r="I14" s="250"/>
      <c r="J14" s="250"/>
      <c r="K14" s="250"/>
      <c r="L14" s="250"/>
      <c r="M14" s="251"/>
    </row>
    <row r="15" spans="1:13" ht="31.5" customHeight="1" x14ac:dyDescent="0.3">
      <c r="A15" s="64" t="s">
        <v>103</v>
      </c>
      <c r="B15" s="65" t="s">
        <v>85</v>
      </c>
      <c r="C15" s="66" t="s">
        <v>94</v>
      </c>
      <c r="D15" s="249" t="s">
        <v>104</v>
      </c>
      <c r="E15" s="250"/>
      <c r="F15" s="250"/>
      <c r="G15" s="250"/>
      <c r="H15" s="250"/>
      <c r="I15" s="250"/>
      <c r="J15" s="250"/>
      <c r="K15" s="250"/>
      <c r="L15" s="250"/>
      <c r="M15" s="251"/>
    </row>
    <row r="16" spans="1:13" ht="31.5" customHeight="1" x14ac:dyDescent="0.3">
      <c r="A16" s="64" t="s">
        <v>105</v>
      </c>
      <c r="B16" s="65" t="s">
        <v>85</v>
      </c>
      <c r="C16" s="66" t="s">
        <v>94</v>
      </c>
      <c r="D16" s="66" t="s">
        <v>106</v>
      </c>
      <c r="E16" s="68"/>
      <c r="F16" s="280"/>
      <c r="G16" s="281"/>
      <c r="H16" s="281"/>
      <c r="I16" s="281"/>
      <c r="J16" s="281"/>
      <c r="K16" s="281"/>
      <c r="L16" s="281"/>
      <c r="M16" s="282"/>
    </row>
    <row r="17" spans="1:13" ht="31.5" customHeight="1" x14ac:dyDescent="0.3">
      <c r="A17" s="64" t="s">
        <v>107</v>
      </c>
      <c r="B17" s="65" t="s">
        <v>85</v>
      </c>
      <c r="C17" s="66" t="s">
        <v>94</v>
      </c>
      <c r="D17" s="66" t="s">
        <v>106</v>
      </c>
      <c r="E17" s="68"/>
      <c r="F17" s="280"/>
      <c r="G17" s="281"/>
      <c r="H17" s="281"/>
      <c r="I17" s="281"/>
      <c r="J17" s="281"/>
      <c r="K17" s="281"/>
      <c r="L17" s="281"/>
      <c r="M17" s="282"/>
    </row>
    <row r="18" spans="1:13" ht="48.75" customHeight="1" x14ac:dyDescent="0.3">
      <c r="A18" s="69" t="s">
        <v>108</v>
      </c>
      <c r="B18" s="70" t="s">
        <v>85</v>
      </c>
      <c r="C18" s="252" t="s">
        <v>109</v>
      </c>
      <c r="D18" s="253"/>
      <c r="E18" s="253"/>
      <c r="F18" s="253"/>
      <c r="G18" s="253"/>
      <c r="H18" s="253"/>
      <c r="I18" s="253"/>
      <c r="J18" s="253"/>
      <c r="K18" s="253"/>
      <c r="L18" s="253"/>
      <c r="M18" s="25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dataValidations count="2">
    <dataValidation type="list" allowBlank="1" showInputMessage="1" showErrorMessage="1" sqref="B7:B18" xr:uid="{00000000-0002-0000-0400-000000000000}">
      <formula1>"Oui,Non"</formula1>
    </dataValidation>
    <dataValidation type="list" allowBlank="1" showInputMessage="1" showErrorMessage="1" sqref="C11:C17" xr:uid="{00000000-0002-0000-0400-000001000000}">
      <formula1>"Obligatoire,Facultatif"</formula1>
    </dataValidation>
  </dataValidations>
  <pageMargins left="0.7" right="0.7" top="0.75" bottom="0.75" header="0.3" footer="0.3"/>
  <pageSetup scale="39" orientation="portrait"/>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146"/>
  <sheetViews>
    <sheetView showGridLines="0" zoomScale="73" zoomScaleNormal="85" workbookViewId="0">
      <selection activeCell="L5" sqref="L5"/>
    </sheetView>
  </sheetViews>
  <sheetFormatPr baseColWidth="10" defaultColWidth="10.88671875" defaultRowHeight="14.4" customHeight="1" x14ac:dyDescent="0.3"/>
  <cols>
    <col min="1" max="1" width="25.109375" style="71" customWidth="1"/>
    <col min="2" max="2" width="18.44140625" style="71" customWidth="1"/>
    <col min="3" max="3" width="20.88671875" style="71" customWidth="1"/>
    <col min="4" max="4" width="17.33203125" style="71" customWidth="1"/>
    <col min="5" max="6" width="17.44140625" style="71" customWidth="1"/>
    <col min="7" max="8" width="16.44140625" style="71" customWidth="1"/>
    <col min="9" max="11" width="15.88671875" style="71" customWidth="1"/>
    <col min="12" max="12" width="22" style="71" customWidth="1"/>
    <col min="13" max="13" width="19.109375" style="71" customWidth="1"/>
    <col min="14" max="14" width="55.44140625" style="71" customWidth="1"/>
    <col min="15" max="19" width="10.88671875" style="71" customWidth="1"/>
    <col min="20" max="16384" width="10.88671875" style="71"/>
  </cols>
  <sheetData>
    <row r="1" spans="1:18" ht="15.6" customHeight="1" x14ac:dyDescent="0.3">
      <c r="A1" s="299" t="s">
        <v>110</v>
      </c>
      <c r="B1" s="300"/>
      <c r="C1" s="300"/>
      <c r="D1" s="300"/>
      <c r="E1" s="300"/>
      <c r="F1" s="300"/>
      <c r="G1" s="300"/>
      <c r="H1" s="300"/>
      <c r="I1" s="300"/>
      <c r="J1" s="300"/>
      <c r="K1" s="300"/>
      <c r="L1" s="301"/>
      <c r="M1" s="42"/>
      <c r="N1" s="3"/>
      <c r="O1" s="3"/>
      <c r="P1" s="3"/>
      <c r="Q1" s="3"/>
      <c r="R1" s="3"/>
    </row>
    <row r="2" spans="1:18" ht="16.5" customHeight="1" x14ac:dyDescent="0.3">
      <c r="A2" s="296" t="s">
        <v>111</v>
      </c>
      <c r="B2" s="297"/>
      <c r="C2" s="297"/>
      <c r="D2" s="297"/>
      <c r="E2" s="297"/>
      <c r="F2" s="297"/>
      <c r="G2" s="297"/>
      <c r="H2" s="297"/>
      <c r="I2" s="297"/>
      <c r="J2" s="297"/>
      <c r="K2" s="297"/>
      <c r="L2" s="298"/>
      <c r="M2" s="16"/>
      <c r="N2" s="3"/>
      <c r="O2" s="3"/>
      <c r="P2" s="3"/>
      <c r="Q2" s="3"/>
      <c r="R2" s="3"/>
    </row>
    <row r="3" spans="1:18" ht="30" customHeight="1" x14ac:dyDescent="0.3">
      <c r="A3" s="72" t="s">
        <v>112</v>
      </c>
      <c r="B3" s="291" t="s">
        <v>113</v>
      </c>
      <c r="C3" s="292"/>
      <c r="D3" s="293"/>
      <c r="E3" s="294"/>
      <c r="F3" s="294"/>
      <c r="G3" s="294"/>
      <c r="H3" s="294"/>
      <c r="I3" s="294"/>
      <c r="J3" s="294"/>
      <c r="K3" s="294"/>
      <c r="L3" s="295"/>
      <c r="M3" s="16"/>
      <c r="N3" s="3"/>
      <c r="O3" s="3"/>
      <c r="P3" s="3"/>
      <c r="Q3" s="3"/>
      <c r="R3" s="3"/>
    </row>
    <row r="4" spans="1:18" ht="94.5" customHeight="1" x14ac:dyDescent="0.3">
      <c r="A4" s="73" t="s">
        <v>114</v>
      </c>
      <c r="B4" s="74" t="s">
        <v>115</v>
      </c>
      <c r="C4" s="74" t="s">
        <v>116</v>
      </c>
      <c r="D4" s="74" t="s">
        <v>117</v>
      </c>
      <c r="E4" s="74" t="s">
        <v>118</v>
      </c>
      <c r="F4" s="74" t="s">
        <v>119</v>
      </c>
      <c r="G4" s="74" t="s">
        <v>120</v>
      </c>
      <c r="H4" s="74" t="s">
        <v>121</v>
      </c>
      <c r="I4" s="74" t="s">
        <v>122</v>
      </c>
      <c r="J4" s="74" t="s">
        <v>121</v>
      </c>
      <c r="K4" s="75" t="s">
        <v>123</v>
      </c>
      <c r="L4" s="76" t="s">
        <v>124</v>
      </c>
      <c r="M4" s="77"/>
      <c r="N4" s="78"/>
      <c r="O4" s="3"/>
      <c r="P4" s="3"/>
      <c r="Q4" s="3"/>
      <c r="R4" s="3"/>
    </row>
    <row r="5" spans="1:18" ht="42.6" customHeight="1" thickBot="1" x14ac:dyDescent="0.35">
      <c r="A5" s="79" t="s">
        <v>125</v>
      </c>
      <c r="B5" s="80"/>
      <c r="C5" s="81" t="s">
        <v>126</v>
      </c>
      <c r="D5" s="82"/>
      <c r="E5" s="83">
        <v>10</v>
      </c>
      <c r="F5" s="82" t="s">
        <v>318</v>
      </c>
      <c r="G5" s="83">
        <v>6</v>
      </c>
      <c r="H5" s="82" t="s">
        <v>318</v>
      </c>
      <c r="I5" s="82"/>
      <c r="J5" s="82"/>
      <c r="K5" s="84">
        <f t="shared" ref="K5:K35" si="0">E5*1.5+G5+I5*2/3</f>
        <v>21</v>
      </c>
      <c r="L5" s="85">
        <f t="shared" ref="L5:L24" si="1">IF(F5="non",0,E5*1.5)+IF(H5="non",0,G5*1)+IF(J5="non",0,I5*2/3)</f>
        <v>21</v>
      </c>
      <c r="M5" s="16"/>
      <c r="N5" s="78"/>
      <c r="O5" s="3"/>
      <c r="P5" s="3"/>
      <c r="Q5" s="3"/>
      <c r="R5" s="3"/>
    </row>
    <row r="6" spans="1:18" ht="35.1" customHeight="1" thickBot="1" x14ac:dyDescent="0.35">
      <c r="A6" s="86" t="s">
        <v>125</v>
      </c>
      <c r="B6" s="87"/>
      <c r="C6" s="88" t="s">
        <v>127</v>
      </c>
      <c r="D6" s="40"/>
      <c r="E6" s="41">
        <v>2</v>
      </c>
      <c r="F6" s="40" t="s">
        <v>220</v>
      </c>
      <c r="G6" s="40"/>
      <c r="H6" s="40"/>
      <c r="I6" s="40"/>
      <c r="J6" s="40"/>
      <c r="K6" s="89">
        <f t="shared" si="0"/>
        <v>3</v>
      </c>
      <c r="L6" s="85">
        <f t="shared" si="1"/>
        <v>0</v>
      </c>
      <c r="M6" s="16"/>
      <c r="N6" s="78"/>
      <c r="O6" s="3"/>
      <c r="P6" s="3"/>
      <c r="Q6" s="3"/>
      <c r="R6" s="3"/>
    </row>
    <row r="7" spans="1:18" ht="35.1" customHeight="1" thickBot="1" x14ac:dyDescent="0.35">
      <c r="A7" s="86" t="s">
        <v>125</v>
      </c>
      <c r="B7" s="87"/>
      <c r="C7" s="88" t="s">
        <v>128</v>
      </c>
      <c r="D7" s="40"/>
      <c r="E7" s="41">
        <v>2</v>
      </c>
      <c r="F7" s="40" t="s">
        <v>220</v>
      </c>
      <c r="G7" s="40"/>
      <c r="H7" s="40"/>
      <c r="I7" s="40"/>
      <c r="J7" s="40"/>
      <c r="K7" s="89">
        <f t="shared" si="0"/>
        <v>3</v>
      </c>
      <c r="L7" s="85">
        <f t="shared" si="1"/>
        <v>0</v>
      </c>
      <c r="M7" s="16"/>
      <c r="N7" s="78"/>
      <c r="O7" s="3"/>
      <c r="P7" s="3"/>
      <c r="Q7" s="3"/>
      <c r="R7" s="3"/>
    </row>
    <row r="8" spans="1:18" ht="35.1" customHeight="1" thickBot="1" x14ac:dyDescent="0.35">
      <c r="A8" s="86" t="s">
        <v>125</v>
      </c>
      <c r="B8" s="87"/>
      <c r="C8" s="88" t="s">
        <v>129</v>
      </c>
      <c r="D8" s="40"/>
      <c r="E8" s="41">
        <v>2</v>
      </c>
      <c r="F8" s="40" t="s">
        <v>318</v>
      </c>
      <c r="G8" s="40"/>
      <c r="H8" s="40"/>
      <c r="I8" s="40"/>
      <c r="J8" s="40"/>
      <c r="K8" s="89">
        <f t="shared" si="0"/>
        <v>3</v>
      </c>
      <c r="L8" s="85">
        <f t="shared" si="1"/>
        <v>3</v>
      </c>
      <c r="M8" s="16"/>
      <c r="N8" s="78"/>
      <c r="O8" s="3"/>
      <c r="P8" s="3"/>
      <c r="Q8" s="3"/>
      <c r="R8" s="3"/>
    </row>
    <row r="9" spans="1:18" ht="42" customHeight="1" thickBot="1" x14ac:dyDescent="0.35">
      <c r="A9" s="79" t="s">
        <v>125</v>
      </c>
      <c r="B9" s="90"/>
      <c r="C9" s="91" t="s">
        <v>130</v>
      </c>
      <c r="D9" s="40"/>
      <c r="E9" s="41">
        <v>2</v>
      </c>
      <c r="F9" s="40" t="s">
        <v>318</v>
      </c>
      <c r="G9" s="41">
        <v>2</v>
      </c>
      <c r="H9" s="40" t="s">
        <v>220</v>
      </c>
      <c r="I9" s="41">
        <v>2</v>
      </c>
      <c r="J9" s="40" t="s">
        <v>220</v>
      </c>
      <c r="K9" s="89">
        <f t="shared" si="0"/>
        <v>6.333333333333333</v>
      </c>
      <c r="L9" s="85">
        <f t="shared" si="1"/>
        <v>3</v>
      </c>
      <c r="M9" s="16"/>
      <c r="N9" s="78"/>
      <c r="O9" s="3"/>
      <c r="P9" s="3"/>
      <c r="Q9" s="3"/>
      <c r="R9" s="3"/>
    </row>
    <row r="10" spans="1:18" ht="15.9" customHeight="1" thickBot="1" x14ac:dyDescent="0.35">
      <c r="A10" s="79" t="s">
        <v>125</v>
      </c>
      <c r="B10" s="90"/>
      <c r="C10" s="92" t="s">
        <v>131</v>
      </c>
      <c r="D10" s="40"/>
      <c r="E10" s="40"/>
      <c r="F10" s="40"/>
      <c r="G10" s="41">
        <v>2</v>
      </c>
      <c r="H10" s="40" t="s">
        <v>318</v>
      </c>
      <c r="I10" s="40"/>
      <c r="J10" s="40"/>
      <c r="K10" s="89">
        <f t="shared" si="0"/>
        <v>2</v>
      </c>
      <c r="L10" s="85">
        <f t="shared" si="1"/>
        <v>2</v>
      </c>
      <c r="M10" s="16"/>
      <c r="N10" s="78"/>
      <c r="O10" s="3"/>
      <c r="P10" s="3"/>
      <c r="Q10" s="3"/>
      <c r="R10" s="3"/>
    </row>
    <row r="11" spans="1:18" ht="15.9" customHeight="1" thickBot="1" x14ac:dyDescent="0.35">
      <c r="A11" s="79" t="s">
        <v>125</v>
      </c>
      <c r="B11" s="90"/>
      <c r="C11" s="92" t="s">
        <v>132</v>
      </c>
      <c r="D11" s="40"/>
      <c r="E11" s="41">
        <v>2</v>
      </c>
      <c r="F11" s="40" t="s">
        <v>220</v>
      </c>
      <c r="G11" s="40"/>
      <c r="H11" s="40"/>
      <c r="I11" s="41">
        <v>2</v>
      </c>
      <c r="J11" s="40" t="s">
        <v>220</v>
      </c>
      <c r="K11" s="89">
        <f t="shared" si="0"/>
        <v>4.333333333333333</v>
      </c>
      <c r="L11" s="85">
        <f t="shared" si="1"/>
        <v>0</v>
      </c>
      <c r="M11" s="16"/>
      <c r="N11" s="78"/>
      <c r="O11" s="3"/>
      <c r="P11" s="3"/>
      <c r="Q11" s="3"/>
      <c r="R11" s="3"/>
    </row>
    <row r="12" spans="1:18" ht="29.1" customHeight="1" thickBot="1" x14ac:dyDescent="0.35">
      <c r="A12" s="79" t="s">
        <v>125</v>
      </c>
      <c r="B12" s="90"/>
      <c r="C12" s="93" t="s">
        <v>133</v>
      </c>
      <c r="D12" s="40"/>
      <c r="E12" s="41">
        <v>2</v>
      </c>
      <c r="F12" s="40" t="s">
        <v>318</v>
      </c>
      <c r="G12" s="40"/>
      <c r="H12" s="40"/>
      <c r="I12" s="41">
        <v>1</v>
      </c>
      <c r="J12" s="40" t="s">
        <v>220</v>
      </c>
      <c r="K12" s="89">
        <f t="shared" si="0"/>
        <v>3.6666666666666665</v>
      </c>
      <c r="L12" s="85">
        <f t="shared" si="1"/>
        <v>3</v>
      </c>
      <c r="M12" s="16"/>
      <c r="N12" s="78"/>
      <c r="O12" s="3"/>
      <c r="P12" s="3"/>
      <c r="Q12" s="3"/>
      <c r="R12" s="3"/>
    </row>
    <row r="13" spans="1:18" ht="35.1" customHeight="1" thickBot="1" x14ac:dyDescent="0.35">
      <c r="A13" s="86" t="s">
        <v>125</v>
      </c>
      <c r="B13" s="87"/>
      <c r="C13" s="88" t="s">
        <v>134</v>
      </c>
      <c r="D13" s="40"/>
      <c r="E13" s="41">
        <v>4</v>
      </c>
      <c r="F13" s="40" t="s">
        <v>318</v>
      </c>
      <c r="G13" s="40"/>
      <c r="H13" s="40"/>
      <c r="I13" s="41">
        <v>1</v>
      </c>
      <c r="J13" s="40" t="s">
        <v>220</v>
      </c>
      <c r="K13" s="89">
        <f t="shared" si="0"/>
        <v>6.666666666666667</v>
      </c>
      <c r="L13" s="85">
        <f t="shared" si="1"/>
        <v>6</v>
      </c>
      <c r="M13" s="16"/>
      <c r="N13" s="78"/>
      <c r="O13" s="3"/>
      <c r="P13" s="3"/>
      <c r="Q13" s="3"/>
      <c r="R13" s="3"/>
    </row>
    <row r="14" spans="1:18" ht="29.1" customHeight="1" thickBot="1" x14ac:dyDescent="0.35">
      <c r="A14" s="94" t="s">
        <v>125</v>
      </c>
      <c r="B14" s="90"/>
      <c r="C14" s="91" t="s">
        <v>135</v>
      </c>
      <c r="D14" s="40"/>
      <c r="E14" s="41">
        <v>2</v>
      </c>
      <c r="F14" s="40" t="s">
        <v>318</v>
      </c>
      <c r="G14" s="41">
        <v>1</v>
      </c>
      <c r="H14" s="40" t="s">
        <v>220</v>
      </c>
      <c r="I14" s="40"/>
      <c r="J14" s="40"/>
      <c r="K14" s="89">
        <f t="shared" si="0"/>
        <v>4</v>
      </c>
      <c r="L14" s="85">
        <f t="shared" si="1"/>
        <v>3</v>
      </c>
      <c r="M14" s="16"/>
      <c r="N14" s="78"/>
      <c r="O14" s="3"/>
      <c r="P14" s="3"/>
      <c r="Q14" s="3"/>
      <c r="R14" s="3"/>
    </row>
    <row r="15" spans="1:18" ht="15.9" customHeight="1" thickBot="1" x14ac:dyDescent="0.35">
      <c r="A15" s="93" t="s">
        <v>136</v>
      </c>
      <c r="B15" s="90"/>
      <c r="C15" s="93" t="s">
        <v>137</v>
      </c>
      <c r="D15" s="40"/>
      <c r="E15" s="41">
        <v>8</v>
      </c>
      <c r="F15" s="40" t="s">
        <v>318</v>
      </c>
      <c r="G15" s="40"/>
      <c r="H15" s="40"/>
      <c r="I15" s="41">
        <v>12</v>
      </c>
      <c r="J15" s="40" t="s">
        <v>220</v>
      </c>
      <c r="K15" s="89">
        <f t="shared" si="0"/>
        <v>20</v>
      </c>
      <c r="L15" s="85">
        <f t="shared" si="1"/>
        <v>12</v>
      </c>
      <c r="M15" s="16"/>
      <c r="N15" s="78"/>
      <c r="O15" s="3"/>
      <c r="P15" s="3"/>
      <c r="Q15" s="3"/>
      <c r="R15" s="3"/>
    </row>
    <row r="16" spans="1:18" ht="35.1" customHeight="1" thickBot="1" x14ac:dyDescent="0.35">
      <c r="A16" s="95" t="s">
        <v>136</v>
      </c>
      <c r="B16" s="87"/>
      <c r="C16" s="88" t="s">
        <v>138</v>
      </c>
      <c r="D16" s="40"/>
      <c r="E16" s="40"/>
      <c r="F16" s="40"/>
      <c r="G16" s="40"/>
      <c r="H16" s="40"/>
      <c r="I16" s="41">
        <v>12</v>
      </c>
      <c r="J16" s="40" t="s">
        <v>220</v>
      </c>
      <c r="K16" s="89">
        <f t="shared" si="0"/>
        <v>8</v>
      </c>
      <c r="L16" s="85">
        <f t="shared" si="1"/>
        <v>0</v>
      </c>
      <c r="M16" s="16"/>
      <c r="N16" s="78"/>
      <c r="O16" s="3"/>
      <c r="P16" s="3"/>
      <c r="Q16" s="3"/>
      <c r="R16" s="3"/>
    </row>
    <row r="17" spans="1:18" ht="15.9" customHeight="1" thickBot="1" x14ac:dyDescent="0.35">
      <c r="A17" s="79" t="s">
        <v>125</v>
      </c>
      <c r="B17" s="90"/>
      <c r="C17" s="91" t="s">
        <v>139</v>
      </c>
      <c r="D17" s="40"/>
      <c r="E17" s="41">
        <v>2</v>
      </c>
      <c r="F17" s="40" t="s">
        <v>318</v>
      </c>
      <c r="G17" s="40"/>
      <c r="H17" s="40"/>
      <c r="I17" s="40"/>
      <c r="J17" s="40"/>
      <c r="K17" s="89">
        <f t="shared" si="0"/>
        <v>3</v>
      </c>
      <c r="L17" s="85">
        <f t="shared" si="1"/>
        <v>3</v>
      </c>
      <c r="M17" s="16"/>
      <c r="N17" s="78"/>
      <c r="O17" s="3"/>
      <c r="P17" s="3"/>
      <c r="Q17" s="3"/>
      <c r="R17" s="3"/>
    </row>
    <row r="18" spans="1:18" ht="15.9" customHeight="1" thickBot="1" x14ac:dyDescent="0.35">
      <c r="A18" s="94" t="s">
        <v>125</v>
      </c>
      <c r="B18" s="90"/>
      <c r="C18" s="62" t="s">
        <v>140</v>
      </c>
      <c r="D18" s="40"/>
      <c r="E18" s="41">
        <v>1</v>
      </c>
      <c r="F18" s="40" t="s">
        <v>318</v>
      </c>
      <c r="G18" s="40"/>
      <c r="H18" s="40"/>
      <c r="I18" s="40"/>
      <c r="J18" s="40"/>
      <c r="K18" s="89">
        <f t="shared" si="0"/>
        <v>1.5</v>
      </c>
      <c r="L18" s="85">
        <f t="shared" si="1"/>
        <v>1.5</v>
      </c>
      <c r="M18" s="16"/>
      <c r="N18" s="78"/>
      <c r="O18" s="3"/>
      <c r="P18" s="3"/>
      <c r="Q18" s="3"/>
      <c r="R18" s="3"/>
    </row>
    <row r="19" spans="1:18" ht="15.9" customHeight="1" thickBot="1" x14ac:dyDescent="0.35">
      <c r="A19" s="97"/>
      <c r="B19" s="40"/>
      <c r="C19" s="40"/>
      <c r="D19" s="40"/>
      <c r="E19" s="40"/>
      <c r="F19" s="40"/>
      <c r="G19" s="40"/>
      <c r="H19" s="40"/>
      <c r="I19" s="40"/>
      <c r="J19" s="40"/>
      <c r="K19" s="89">
        <f t="shared" si="0"/>
        <v>0</v>
      </c>
      <c r="L19" s="85">
        <f t="shared" si="1"/>
        <v>0</v>
      </c>
      <c r="M19" s="16"/>
      <c r="N19" s="78"/>
      <c r="O19" s="3"/>
      <c r="P19" s="3"/>
      <c r="Q19" s="3"/>
      <c r="R19" s="3"/>
    </row>
    <row r="20" spans="1:18" ht="15.9" customHeight="1" thickBot="1" x14ac:dyDescent="0.35">
      <c r="A20" s="97"/>
      <c r="B20" s="40"/>
      <c r="C20" s="40"/>
      <c r="D20" s="40"/>
      <c r="E20" s="40"/>
      <c r="F20" s="40"/>
      <c r="G20" s="40"/>
      <c r="H20" s="40"/>
      <c r="I20" s="40"/>
      <c r="J20" s="40"/>
      <c r="K20" s="89">
        <f t="shared" si="0"/>
        <v>0</v>
      </c>
      <c r="L20" s="85">
        <f t="shared" si="1"/>
        <v>0</v>
      </c>
      <c r="M20" s="16"/>
      <c r="N20" s="78"/>
      <c r="O20" s="3"/>
      <c r="P20" s="3"/>
      <c r="Q20" s="3"/>
      <c r="R20" s="3"/>
    </row>
    <row r="21" spans="1:18" ht="15.9" customHeight="1" thickBot="1" x14ac:dyDescent="0.35">
      <c r="A21" s="97"/>
      <c r="B21" s="40"/>
      <c r="C21" s="40"/>
      <c r="D21" s="40"/>
      <c r="E21" s="40"/>
      <c r="F21" s="40"/>
      <c r="G21" s="40"/>
      <c r="H21" s="40"/>
      <c r="I21" s="40"/>
      <c r="J21" s="40"/>
      <c r="K21" s="89">
        <f t="shared" si="0"/>
        <v>0</v>
      </c>
      <c r="L21" s="85">
        <f t="shared" si="1"/>
        <v>0</v>
      </c>
      <c r="M21" s="16"/>
      <c r="N21" s="78"/>
      <c r="O21" s="3"/>
      <c r="P21" s="3"/>
      <c r="Q21" s="3"/>
      <c r="R21" s="3"/>
    </row>
    <row r="22" spans="1:18" ht="15.9" customHeight="1" thickBot="1" x14ac:dyDescent="0.35">
      <c r="A22" s="97"/>
      <c r="B22" s="40"/>
      <c r="C22" s="40"/>
      <c r="D22" s="40"/>
      <c r="E22" s="40"/>
      <c r="F22" s="40"/>
      <c r="G22" s="40"/>
      <c r="H22" s="40"/>
      <c r="I22" s="40"/>
      <c r="J22" s="40"/>
      <c r="K22" s="89">
        <f t="shared" si="0"/>
        <v>0</v>
      </c>
      <c r="L22" s="85">
        <f t="shared" si="1"/>
        <v>0</v>
      </c>
      <c r="M22" s="16"/>
      <c r="N22" s="78"/>
      <c r="O22" s="3"/>
      <c r="P22" s="3"/>
      <c r="Q22" s="3"/>
      <c r="R22" s="3"/>
    </row>
    <row r="23" spans="1:18" ht="15.9" customHeight="1" thickBot="1" x14ac:dyDescent="0.35">
      <c r="A23" s="97"/>
      <c r="B23" s="40"/>
      <c r="C23" s="40"/>
      <c r="D23" s="40"/>
      <c r="E23" s="40"/>
      <c r="F23" s="40"/>
      <c r="G23" s="40"/>
      <c r="H23" s="40"/>
      <c r="I23" s="40"/>
      <c r="J23" s="40"/>
      <c r="K23" s="89">
        <f t="shared" si="0"/>
        <v>0</v>
      </c>
      <c r="L23" s="85">
        <f t="shared" si="1"/>
        <v>0</v>
      </c>
      <c r="M23" s="16"/>
      <c r="N23" s="3"/>
      <c r="O23" s="3"/>
      <c r="P23" s="3"/>
      <c r="Q23" s="3"/>
      <c r="R23" s="3"/>
    </row>
    <row r="24" spans="1:18" ht="15.9" customHeight="1" thickBot="1" x14ac:dyDescent="0.35">
      <c r="A24" s="97"/>
      <c r="B24" s="40"/>
      <c r="C24" s="40"/>
      <c r="D24" s="40"/>
      <c r="E24" s="40"/>
      <c r="F24" s="40"/>
      <c r="G24" s="40"/>
      <c r="H24" s="40"/>
      <c r="I24" s="40"/>
      <c r="J24" s="40"/>
      <c r="K24" s="89">
        <f t="shared" si="0"/>
        <v>0</v>
      </c>
      <c r="L24" s="85">
        <f t="shared" si="1"/>
        <v>0</v>
      </c>
      <c r="M24" s="16"/>
      <c r="N24" s="3"/>
      <c r="O24" s="3"/>
      <c r="P24" s="3"/>
      <c r="Q24" s="3"/>
      <c r="R24" s="3"/>
    </row>
    <row r="25" spans="1:18" ht="15.9" customHeight="1" x14ac:dyDescent="0.3">
      <c r="A25" s="97"/>
      <c r="B25" s="40"/>
      <c r="C25" s="40"/>
      <c r="D25" s="40"/>
      <c r="E25" s="40"/>
      <c r="F25" s="40"/>
      <c r="G25" s="40"/>
      <c r="H25" s="40"/>
      <c r="I25" s="40"/>
      <c r="J25" s="40"/>
      <c r="K25" s="89">
        <f t="shared" si="0"/>
        <v>0</v>
      </c>
      <c r="L25" s="96">
        <f t="shared" ref="L25:L35" si="2">IF(F25="oui",0,E25*1.5)+IF(H25="oui",0,G25*1)+IF(J25="oui",0,I25*2/3)</f>
        <v>0</v>
      </c>
      <c r="M25" s="16"/>
      <c r="N25" s="3"/>
      <c r="O25" s="3"/>
      <c r="P25" s="3"/>
      <c r="Q25" s="3"/>
      <c r="R25" s="3"/>
    </row>
    <row r="26" spans="1:18" ht="15.9" customHeight="1" x14ac:dyDescent="0.3">
      <c r="A26" s="97"/>
      <c r="B26" s="40"/>
      <c r="C26" s="40"/>
      <c r="D26" s="40"/>
      <c r="E26" s="40"/>
      <c r="F26" s="40"/>
      <c r="G26" s="40"/>
      <c r="H26" s="40"/>
      <c r="I26" s="40"/>
      <c r="J26" s="40"/>
      <c r="K26" s="89">
        <f t="shared" si="0"/>
        <v>0</v>
      </c>
      <c r="L26" s="96">
        <f t="shared" si="2"/>
        <v>0</v>
      </c>
      <c r="M26" s="16"/>
      <c r="N26" s="3"/>
      <c r="O26" s="3"/>
      <c r="P26" s="3"/>
      <c r="Q26" s="3"/>
      <c r="R26" s="3"/>
    </row>
    <row r="27" spans="1:18" ht="15.9" customHeight="1" x14ac:dyDescent="0.3">
      <c r="A27" s="97"/>
      <c r="B27" s="40"/>
      <c r="C27" s="40"/>
      <c r="D27" s="40"/>
      <c r="E27" s="40"/>
      <c r="F27" s="40"/>
      <c r="G27" s="40"/>
      <c r="H27" s="40"/>
      <c r="I27" s="40"/>
      <c r="J27" s="40"/>
      <c r="K27" s="89">
        <f t="shared" si="0"/>
        <v>0</v>
      </c>
      <c r="L27" s="96">
        <f t="shared" si="2"/>
        <v>0</v>
      </c>
      <c r="M27" s="16"/>
      <c r="N27" s="3"/>
      <c r="O27" s="3"/>
      <c r="P27" s="3"/>
      <c r="Q27" s="3"/>
      <c r="R27" s="3"/>
    </row>
    <row r="28" spans="1:18" ht="15.9" customHeight="1" x14ac:dyDescent="0.3">
      <c r="A28" s="97"/>
      <c r="B28" s="40"/>
      <c r="C28" s="40"/>
      <c r="D28" s="40"/>
      <c r="E28" s="40"/>
      <c r="F28" s="40"/>
      <c r="G28" s="40"/>
      <c r="H28" s="40"/>
      <c r="I28" s="40"/>
      <c r="J28" s="40"/>
      <c r="K28" s="89">
        <f t="shared" si="0"/>
        <v>0</v>
      </c>
      <c r="L28" s="96">
        <f t="shared" si="2"/>
        <v>0</v>
      </c>
      <c r="M28" s="16"/>
      <c r="N28" s="3"/>
      <c r="O28" s="3"/>
      <c r="P28" s="3"/>
      <c r="Q28" s="3"/>
      <c r="R28" s="3"/>
    </row>
    <row r="29" spans="1:18" ht="15.9" customHeight="1" x14ac:dyDescent="0.3">
      <c r="A29" s="97"/>
      <c r="B29" s="40"/>
      <c r="C29" s="40"/>
      <c r="D29" s="40"/>
      <c r="E29" s="40"/>
      <c r="F29" s="40"/>
      <c r="G29" s="40"/>
      <c r="H29" s="40"/>
      <c r="I29" s="40"/>
      <c r="J29" s="40"/>
      <c r="K29" s="89">
        <f t="shared" si="0"/>
        <v>0</v>
      </c>
      <c r="L29" s="96">
        <f t="shared" si="2"/>
        <v>0</v>
      </c>
      <c r="M29" s="16"/>
      <c r="N29" s="3"/>
      <c r="O29" s="3"/>
      <c r="P29" s="3"/>
      <c r="Q29" s="3"/>
      <c r="R29" s="3"/>
    </row>
    <row r="30" spans="1:18" ht="15.9" customHeight="1" x14ac:dyDescent="0.3">
      <c r="A30" s="97"/>
      <c r="B30" s="40"/>
      <c r="C30" s="40"/>
      <c r="D30" s="40"/>
      <c r="E30" s="40"/>
      <c r="F30" s="40"/>
      <c r="G30" s="40"/>
      <c r="H30" s="40"/>
      <c r="I30" s="40"/>
      <c r="J30" s="40"/>
      <c r="K30" s="89">
        <f t="shared" si="0"/>
        <v>0</v>
      </c>
      <c r="L30" s="96">
        <f t="shared" si="2"/>
        <v>0</v>
      </c>
      <c r="M30" s="16"/>
      <c r="N30" s="3"/>
      <c r="O30" s="3"/>
      <c r="P30" s="3"/>
      <c r="Q30" s="3"/>
      <c r="R30" s="3"/>
    </row>
    <row r="31" spans="1:18" ht="15.9" customHeight="1" x14ac:dyDescent="0.3">
      <c r="A31" s="97"/>
      <c r="B31" s="40"/>
      <c r="C31" s="40"/>
      <c r="D31" s="40"/>
      <c r="E31" s="40"/>
      <c r="F31" s="40"/>
      <c r="G31" s="40"/>
      <c r="H31" s="40"/>
      <c r="I31" s="40"/>
      <c r="J31" s="40"/>
      <c r="K31" s="89">
        <f t="shared" si="0"/>
        <v>0</v>
      </c>
      <c r="L31" s="96">
        <f t="shared" si="2"/>
        <v>0</v>
      </c>
      <c r="M31" s="16"/>
      <c r="N31" s="3"/>
      <c r="O31" s="3"/>
      <c r="P31" s="3"/>
      <c r="Q31" s="3"/>
      <c r="R31" s="3"/>
    </row>
    <row r="32" spans="1:18" ht="15.9" customHeight="1" x14ac:dyDescent="0.3">
      <c r="A32" s="97"/>
      <c r="B32" s="40"/>
      <c r="C32" s="40"/>
      <c r="D32" s="40"/>
      <c r="E32" s="40"/>
      <c r="F32" s="40"/>
      <c r="G32" s="40"/>
      <c r="H32" s="40"/>
      <c r="I32" s="40"/>
      <c r="J32" s="40"/>
      <c r="K32" s="89">
        <f t="shared" si="0"/>
        <v>0</v>
      </c>
      <c r="L32" s="96">
        <f t="shared" si="2"/>
        <v>0</v>
      </c>
      <c r="M32" s="16"/>
      <c r="N32" s="3"/>
      <c r="O32" s="3"/>
      <c r="P32" s="3"/>
      <c r="Q32" s="3"/>
      <c r="R32" s="3"/>
    </row>
    <row r="33" spans="1:18" ht="15.9" customHeight="1" x14ac:dyDescent="0.3">
      <c r="A33" s="97"/>
      <c r="B33" s="40"/>
      <c r="C33" s="40"/>
      <c r="D33" s="40"/>
      <c r="E33" s="40"/>
      <c r="F33" s="40"/>
      <c r="G33" s="40"/>
      <c r="H33" s="40"/>
      <c r="I33" s="40"/>
      <c r="J33" s="40"/>
      <c r="K33" s="89">
        <f t="shared" si="0"/>
        <v>0</v>
      </c>
      <c r="L33" s="96">
        <f t="shared" si="2"/>
        <v>0</v>
      </c>
      <c r="M33" s="16"/>
      <c r="N33" s="3"/>
      <c r="O33" s="3"/>
      <c r="P33" s="3"/>
      <c r="Q33" s="3"/>
      <c r="R33" s="3"/>
    </row>
    <row r="34" spans="1:18" ht="15.9" customHeight="1" x14ac:dyDescent="0.3">
      <c r="A34" s="97"/>
      <c r="B34" s="40"/>
      <c r="C34" s="40"/>
      <c r="D34" s="40"/>
      <c r="E34" s="40"/>
      <c r="F34" s="40"/>
      <c r="G34" s="40"/>
      <c r="H34" s="40"/>
      <c r="I34" s="40"/>
      <c r="J34" s="40"/>
      <c r="K34" s="89">
        <f t="shared" si="0"/>
        <v>0</v>
      </c>
      <c r="L34" s="96">
        <f t="shared" si="2"/>
        <v>0</v>
      </c>
      <c r="M34" s="16"/>
      <c r="N34" s="3"/>
      <c r="O34" s="3"/>
      <c r="P34" s="3"/>
      <c r="Q34" s="3"/>
      <c r="R34" s="3"/>
    </row>
    <row r="35" spans="1:18" ht="15" customHeight="1" x14ac:dyDescent="0.3">
      <c r="A35" s="98"/>
      <c r="B35" s="99"/>
      <c r="C35" s="99"/>
      <c r="D35" s="99"/>
      <c r="E35" s="99"/>
      <c r="F35" s="99"/>
      <c r="G35" s="99"/>
      <c r="H35" s="99"/>
      <c r="I35" s="99"/>
      <c r="J35" s="99"/>
      <c r="K35" s="100">
        <f t="shared" si="0"/>
        <v>0</v>
      </c>
      <c r="L35" s="101">
        <f t="shared" si="2"/>
        <v>0</v>
      </c>
      <c r="M35" s="16"/>
      <c r="N35" s="3"/>
      <c r="O35" s="3"/>
      <c r="P35" s="3"/>
      <c r="Q35" s="3"/>
      <c r="R35" s="3"/>
    </row>
    <row r="36" spans="1:18" ht="15" customHeight="1" x14ac:dyDescent="0.3">
      <c r="A36" s="18"/>
      <c r="B36" s="18"/>
      <c r="C36" s="102"/>
      <c r="D36" s="103" t="s">
        <v>141</v>
      </c>
      <c r="E36" s="104">
        <f>SUM(E5:E35)</f>
        <v>39</v>
      </c>
      <c r="F36" s="105"/>
      <c r="G36" s="104">
        <f>SUM(G5:G35)</f>
        <v>11</v>
      </c>
      <c r="H36" s="105"/>
      <c r="I36" s="104">
        <f>SUM(I5:I35)</f>
        <v>30</v>
      </c>
      <c r="J36" s="105"/>
      <c r="K36" s="106">
        <f>SUM(K5:K35)</f>
        <v>89.5</v>
      </c>
      <c r="L36" s="106">
        <f>SUM(L5:L35)</f>
        <v>57.5</v>
      </c>
      <c r="M36" s="42"/>
      <c r="N36" s="3"/>
      <c r="O36" s="3"/>
      <c r="P36" s="3"/>
      <c r="Q36" s="3"/>
      <c r="R36" s="3"/>
    </row>
    <row r="37" spans="1:18" ht="15" customHeight="1" x14ac:dyDescent="0.3">
      <c r="A37" s="107"/>
      <c r="B37" s="107"/>
      <c r="C37" s="107"/>
      <c r="D37" s="17"/>
      <c r="E37" s="17"/>
      <c r="F37" s="17"/>
      <c r="G37" s="17"/>
      <c r="H37" s="17"/>
      <c r="I37" s="17"/>
      <c r="J37" s="17"/>
      <c r="K37" s="17"/>
      <c r="L37" s="17"/>
      <c r="M37" s="3"/>
      <c r="N37" s="3"/>
      <c r="O37" s="3"/>
      <c r="P37" s="3"/>
      <c r="Q37" s="3"/>
      <c r="R37" s="3"/>
    </row>
    <row r="38" spans="1:18" ht="16.5" customHeight="1" x14ac:dyDescent="0.3">
      <c r="A38" s="296" t="s">
        <v>142</v>
      </c>
      <c r="B38" s="297"/>
      <c r="C38" s="297"/>
      <c r="D38" s="297"/>
      <c r="E38" s="297"/>
      <c r="F38" s="297"/>
      <c r="G38" s="297"/>
      <c r="H38" s="297"/>
      <c r="I38" s="297"/>
      <c r="J38" s="297"/>
      <c r="K38" s="297"/>
      <c r="L38" s="298"/>
      <c r="M38" s="16"/>
      <c r="N38" s="3"/>
      <c r="O38" s="3"/>
      <c r="P38" s="3"/>
      <c r="Q38" s="3"/>
      <c r="R38" s="3"/>
    </row>
    <row r="39" spans="1:18" ht="15.9" customHeight="1" x14ac:dyDescent="0.3">
      <c r="A39" s="72" t="s">
        <v>112</v>
      </c>
      <c r="B39" s="291" t="s">
        <v>113</v>
      </c>
      <c r="C39" s="292"/>
      <c r="D39" s="293"/>
      <c r="E39" s="294"/>
      <c r="F39" s="294"/>
      <c r="G39" s="294"/>
      <c r="H39" s="294"/>
      <c r="I39" s="294"/>
      <c r="J39" s="294"/>
      <c r="K39" s="294"/>
      <c r="L39" s="295"/>
      <c r="M39" s="16"/>
      <c r="N39" s="3"/>
      <c r="O39" s="3"/>
      <c r="P39" s="3"/>
      <c r="Q39" s="3"/>
      <c r="R39" s="3"/>
    </row>
    <row r="40" spans="1:18" ht="43.95" customHeight="1" x14ac:dyDescent="0.3">
      <c r="A40" s="73" t="s">
        <v>114</v>
      </c>
      <c r="B40" s="74" t="s">
        <v>115</v>
      </c>
      <c r="C40" s="74" t="s">
        <v>116</v>
      </c>
      <c r="D40" s="74" t="s">
        <v>117</v>
      </c>
      <c r="E40" s="74" t="s">
        <v>118</v>
      </c>
      <c r="F40" s="74" t="s">
        <v>119</v>
      </c>
      <c r="G40" s="74" t="s">
        <v>120</v>
      </c>
      <c r="H40" s="74" t="s">
        <v>119</v>
      </c>
      <c r="I40" s="74" t="s">
        <v>122</v>
      </c>
      <c r="J40" s="74" t="s">
        <v>119</v>
      </c>
      <c r="K40" s="108" t="s">
        <v>123</v>
      </c>
      <c r="L40" s="76" t="s">
        <v>124</v>
      </c>
      <c r="M40" s="16"/>
      <c r="N40" s="3"/>
      <c r="O40" s="3"/>
      <c r="P40" s="3"/>
      <c r="Q40" s="3"/>
      <c r="R40" s="3"/>
    </row>
    <row r="41" spans="1:18" ht="15" customHeight="1" x14ac:dyDescent="0.3">
      <c r="A41" s="109"/>
      <c r="B41" s="82"/>
      <c r="C41" s="110"/>
      <c r="D41" s="82"/>
      <c r="E41" s="82"/>
      <c r="F41" s="82"/>
      <c r="G41" s="82"/>
      <c r="H41" s="82"/>
      <c r="I41" s="82"/>
      <c r="J41" s="82"/>
      <c r="K41" s="89">
        <f t="shared" ref="K41:K71" si="3">E41*1.5+G41+I41*2/3</f>
        <v>0</v>
      </c>
      <c r="L41" s="85">
        <f t="shared" ref="L41:L71" si="4">IF(F41="non",0,E41*1.5)+IF(H41="non",0,G41*1)+IF(J41="non",0,I41*2/3)</f>
        <v>0</v>
      </c>
      <c r="M41" s="16"/>
      <c r="N41" s="3"/>
      <c r="O41" s="3"/>
      <c r="P41" s="3"/>
      <c r="Q41" s="3"/>
      <c r="R41" s="3"/>
    </row>
    <row r="42" spans="1:18" ht="15" customHeight="1" x14ac:dyDescent="0.3">
      <c r="A42" s="97"/>
      <c r="B42" s="40"/>
      <c r="C42" s="40"/>
      <c r="D42" s="40"/>
      <c r="E42" s="40"/>
      <c r="F42" s="40"/>
      <c r="G42" s="40"/>
      <c r="H42" s="40"/>
      <c r="I42" s="40"/>
      <c r="J42" s="40"/>
      <c r="K42" s="89">
        <f t="shared" si="3"/>
        <v>0</v>
      </c>
      <c r="L42" s="85">
        <f t="shared" si="4"/>
        <v>0</v>
      </c>
      <c r="M42" s="16"/>
      <c r="N42" s="3"/>
      <c r="O42" s="3"/>
      <c r="P42" s="3"/>
      <c r="Q42" s="3"/>
      <c r="R42" s="3"/>
    </row>
    <row r="43" spans="1:18" ht="15" customHeight="1" x14ac:dyDescent="0.3">
      <c r="A43" s="97"/>
      <c r="B43" s="40"/>
      <c r="C43" s="40"/>
      <c r="D43" s="40"/>
      <c r="E43" s="40"/>
      <c r="F43" s="40"/>
      <c r="G43" s="40"/>
      <c r="H43" s="40"/>
      <c r="I43" s="40"/>
      <c r="J43" s="40"/>
      <c r="K43" s="89">
        <f t="shared" si="3"/>
        <v>0</v>
      </c>
      <c r="L43" s="85">
        <f t="shared" si="4"/>
        <v>0</v>
      </c>
      <c r="M43" s="16"/>
      <c r="N43" s="3"/>
      <c r="O43" s="3"/>
      <c r="P43" s="3"/>
      <c r="Q43" s="3"/>
      <c r="R43" s="3"/>
    </row>
    <row r="44" spans="1:18" ht="15" customHeight="1" x14ac:dyDescent="0.3">
      <c r="A44" s="97"/>
      <c r="B44" s="40"/>
      <c r="C44" s="40"/>
      <c r="D44" s="40"/>
      <c r="E44" s="40"/>
      <c r="F44" s="40"/>
      <c r="G44" s="40"/>
      <c r="H44" s="40"/>
      <c r="I44" s="40"/>
      <c r="J44" s="40"/>
      <c r="K44" s="89">
        <f t="shared" si="3"/>
        <v>0</v>
      </c>
      <c r="L44" s="85">
        <f t="shared" si="4"/>
        <v>0</v>
      </c>
      <c r="M44" s="16"/>
      <c r="N44" s="3"/>
      <c r="O44" s="3"/>
      <c r="P44" s="3"/>
      <c r="Q44" s="3"/>
      <c r="R44" s="3"/>
    </row>
    <row r="45" spans="1:18" ht="15" customHeight="1" x14ac:dyDescent="0.3">
      <c r="A45" s="97"/>
      <c r="B45" s="40"/>
      <c r="C45" s="40"/>
      <c r="D45" s="40"/>
      <c r="E45" s="40"/>
      <c r="F45" s="40"/>
      <c r="G45" s="40"/>
      <c r="H45" s="40"/>
      <c r="I45" s="40"/>
      <c r="J45" s="40"/>
      <c r="K45" s="89">
        <f t="shared" si="3"/>
        <v>0</v>
      </c>
      <c r="L45" s="85">
        <f t="shared" si="4"/>
        <v>0</v>
      </c>
      <c r="M45" s="16"/>
      <c r="N45" s="3"/>
      <c r="O45" s="3"/>
      <c r="P45" s="3"/>
      <c r="Q45" s="3"/>
      <c r="R45" s="3"/>
    </row>
    <row r="46" spans="1:18" ht="15" customHeight="1" x14ac:dyDescent="0.3">
      <c r="A46" s="97"/>
      <c r="B46" s="40"/>
      <c r="C46" s="40"/>
      <c r="D46" s="40"/>
      <c r="E46" s="40"/>
      <c r="F46" s="40"/>
      <c r="G46" s="40"/>
      <c r="H46" s="40"/>
      <c r="I46" s="40"/>
      <c r="J46" s="40"/>
      <c r="K46" s="89">
        <f t="shared" si="3"/>
        <v>0</v>
      </c>
      <c r="L46" s="85">
        <f t="shared" si="4"/>
        <v>0</v>
      </c>
      <c r="M46" s="16"/>
      <c r="N46" s="3"/>
      <c r="O46" s="3"/>
      <c r="P46" s="3"/>
      <c r="Q46" s="3"/>
      <c r="R46" s="3"/>
    </row>
    <row r="47" spans="1:18" ht="15" customHeight="1" x14ac:dyDescent="0.3">
      <c r="A47" s="97"/>
      <c r="B47" s="40"/>
      <c r="C47" s="40"/>
      <c r="D47" s="40"/>
      <c r="E47" s="40"/>
      <c r="F47" s="40"/>
      <c r="G47" s="40"/>
      <c r="H47" s="40"/>
      <c r="I47" s="40"/>
      <c r="J47" s="40"/>
      <c r="K47" s="89">
        <f t="shared" si="3"/>
        <v>0</v>
      </c>
      <c r="L47" s="85">
        <f t="shared" si="4"/>
        <v>0</v>
      </c>
      <c r="M47" s="16"/>
      <c r="N47" s="3"/>
      <c r="O47" s="3"/>
      <c r="P47" s="3"/>
      <c r="Q47" s="3"/>
      <c r="R47" s="3"/>
    </row>
    <row r="48" spans="1:18" ht="15" customHeight="1" x14ac:dyDescent="0.3">
      <c r="A48" s="97"/>
      <c r="B48" s="40"/>
      <c r="C48" s="40"/>
      <c r="D48" s="40"/>
      <c r="E48" s="40"/>
      <c r="F48" s="40"/>
      <c r="G48" s="40"/>
      <c r="H48" s="40"/>
      <c r="I48" s="40"/>
      <c r="J48" s="40"/>
      <c r="K48" s="89">
        <f t="shared" si="3"/>
        <v>0</v>
      </c>
      <c r="L48" s="85">
        <f t="shared" si="4"/>
        <v>0</v>
      </c>
      <c r="M48" s="16"/>
      <c r="N48" s="3"/>
      <c r="O48" s="3"/>
      <c r="P48" s="3"/>
      <c r="Q48" s="3"/>
      <c r="R48" s="3"/>
    </row>
    <row r="49" spans="1:18" ht="15" customHeight="1" x14ac:dyDescent="0.3">
      <c r="A49" s="97"/>
      <c r="B49" s="40"/>
      <c r="C49" s="40"/>
      <c r="D49" s="40"/>
      <c r="E49" s="40"/>
      <c r="F49" s="40"/>
      <c r="G49" s="40"/>
      <c r="H49" s="40"/>
      <c r="I49" s="40"/>
      <c r="J49" s="40"/>
      <c r="K49" s="89">
        <f t="shared" si="3"/>
        <v>0</v>
      </c>
      <c r="L49" s="85">
        <f t="shared" si="4"/>
        <v>0</v>
      </c>
      <c r="M49" s="16"/>
      <c r="N49" s="3"/>
      <c r="O49" s="3"/>
      <c r="P49" s="3"/>
      <c r="Q49" s="3"/>
      <c r="R49" s="3"/>
    </row>
    <row r="50" spans="1:18" ht="15" customHeight="1" x14ac:dyDescent="0.3">
      <c r="A50" s="97"/>
      <c r="B50" s="40"/>
      <c r="C50" s="40"/>
      <c r="D50" s="40"/>
      <c r="E50" s="40"/>
      <c r="F50" s="40"/>
      <c r="G50" s="40"/>
      <c r="H50" s="40"/>
      <c r="I50" s="40"/>
      <c r="J50" s="40"/>
      <c r="K50" s="89">
        <f t="shared" si="3"/>
        <v>0</v>
      </c>
      <c r="L50" s="85">
        <f t="shared" si="4"/>
        <v>0</v>
      </c>
      <c r="M50" s="16"/>
      <c r="N50" s="3"/>
      <c r="O50" s="3"/>
      <c r="P50" s="3"/>
      <c r="Q50" s="3"/>
      <c r="R50" s="3"/>
    </row>
    <row r="51" spans="1:18" ht="15" customHeight="1" x14ac:dyDescent="0.3">
      <c r="A51" s="97"/>
      <c r="B51" s="40"/>
      <c r="C51" s="40"/>
      <c r="D51" s="40"/>
      <c r="E51" s="40"/>
      <c r="F51" s="40"/>
      <c r="G51" s="40"/>
      <c r="H51" s="40"/>
      <c r="I51" s="40"/>
      <c r="J51" s="40"/>
      <c r="K51" s="89">
        <f t="shared" si="3"/>
        <v>0</v>
      </c>
      <c r="L51" s="85">
        <f t="shared" si="4"/>
        <v>0</v>
      </c>
      <c r="M51" s="16"/>
      <c r="N51" s="3"/>
      <c r="O51" s="3"/>
      <c r="P51" s="3"/>
      <c r="Q51" s="3"/>
      <c r="R51" s="3"/>
    </row>
    <row r="52" spans="1:18" ht="15" customHeight="1" x14ac:dyDescent="0.3">
      <c r="A52" s="97"/>
      <c r="B52" s="40"/>
      <c r="C52" s="40"/>
      <c r="D52" s="40"/>
      <c r="E52" s="40"/>
      <c r="F52" s="40"/>
      <c r="G52" s="40"/>
      <c r="H52" s="40"/>
      <c r="I52" s="40"/>
      <c r="J52" s="40"/>
      <c r="K52" s="89">
        <f t="shared" si="3"/>
        <v>0</v>
      </c>
      <c r="L52" s="85">
        <f t="shared" si="4"/>
        <v>0</v>
      </c>
      <c r="M52" s="16"/>
      <c r="N52" s="3"/>
      <c r="O52" s="3"/>
      <c r="P52" s="3"/>
      <c r="Q52" s="3"/>
      <c r="R52" s="3"/>
    </row>
    <row r="53" spans="1:18" ht="15" customHeight="1" x14ac:dyDescent="0.3">
      <c r="A53" s="97"/>
      <c r="B53" s="40"/>
      <c r="C53" s="40"/>
      <c r="D53" s="40"/>
      <c r="E53" s="40"/>
      <c r="F53" s="40"/>
      <c r="G53" s="40"/>
      <c r="H53" s="40"/>
      <c r="I53" s="40"/>
      <c r="J53" s="40"/>
      <c r="K53" s="89">
        <f t="shared" si="3"/>
        <v>0</v>
      </c>
      <c r="L53" s="85">
        <f t="shared" si="4"/>
        <v>0</v>
      </c>
      <c r="M53" s="16"/>
      <c r="N53" s="3"/>
      <c r="O53" s="3"/>
      <c r="P53" s="3"/>
      <c r="Q53" s="3"/>
      <c r="R53" s="3"/>
    </row>
    <row r="54" spans="1:18" ht="15" customHeight="1" x14ac:dyDescent="0.3">
      <c r="A54" s="97"/>
      <c r="B54" s="40"/>
      <c r="C54" s="40"/>
      <c r="D54" s="40"/>
      <c r="E54" s="40"/>
      <c r="F54" s="40"/>
      <c r="G54" s="40"/>
      <c r="H54" s="40"/>
      <c r="I54" s="40"/>
      <c r="J54" s="40"/>
      <c r="K54" s="89">
        <f t="shared" si="3"/>
        <v>0</v>
      </c>
      <c r="L54" s="85">
        <f t="shared" si="4"/>
        <v>0</v>
      </c>
      <c r="M54" s="16"/>
      <c r="N54" s="3"/>
      <c r="O54" s="3"/>
      <c r="P54" s="3"/>
      <c r="Q54" s="3"/>
      <c r="R54" s="3"/>
    </row>
    <row r="55" spans="1:18" ht="15" customHeight="1" x14ac:dyDescent="0.3">
      <c r="A55" s="97"/>
      <c r="B55" s="40"/>
      <c r="C55" s="40"/>
      <c r="D55" s="40"/>
      <c r="E55" s="40"/>
      <c r="F55" s="40"/>
      <c r="G55" s="40"/>
      <c r="H55" s="40"/>
      <c r="I55" s="40"/>
      <c r="J55" s="40"/>
      <c r="K55" s="89">
        <f t="shared" si="3"/>
        <v>0</v>
      </c>
      <c r="L55" s="85">
        <f t="shared" si="4"/>
        <v>0</v>
      </c>
      <c r="M55" s="16"/>
      <c r="N55" s="3"/>
      <c r="O55" s="3"/>
      <c r="P55" s="3"/>
      <c r="Q55" s="3"/>
      <c r="R55" s="3"/>
    </row>
    <row r="56" spans="1:18" ht="15" customHeight="1" x14ac:dyDescent="0.3">
      <c r="A56" s="97"/>
      <c r="B56" s="40"/>
      <c r="C56" s="40"/>
      <c r="D56" s="40"/>
      <c r="E56" s="40"/>
      <c r="F56" s="40"/>
      <c r="G56" s="40"/>
      <c r="H56" s="40"/>
      <c r="I56" s="40"/>
      <c r="J56" s="40"/>
      <c r="K56" s="89">
        <f t="shared" si="3"/>
        <v>0</v>
      </c>
      <c r="L56" s="85">
        <f t="shared" si="4"/>
        <v>0</v>
      </c>
      <c r="M56" s="16"/>
      <c r="N56" s="3"/>
      <c r="O56" s="3"/>
      <c r="P56" s="3"/>
      <c r="Q56" s="3"/>
      <c r="R56" s="3"/>
    </row>
    <row r="57" spans="1:18" ht="15" customHeight="1" x14ac:dyDescent="0.3">
      <c r="A57" s="97"/>
      <c r="B57" s="40"/>
      <c r="C57" s="40"/>
      <c r="D57" s="40"/>
      <c r="E57" s="40"/>
      <c r="F57" s="40"/>
      <c r="G57" s="40"/>
      <c r="H57" s="40"/>
      <c r="I57" s="40"/>
      <c r="J57" s="40"/>
      <c r="K57" s="89">
        <f t="shared" si="3"/>
        <v>0</v>
      </c>
      <c r="L57" s="85">
        <f t="shared" si="4"/>
        <v>0</v>
      </c>
      <c r="M57" s="16"/>
      <c r="N57" s="3"/>
      <c r="O57" s="3"/>
      <c r="P57" s="3"/>
      <c r="Q57" s="3"/>
      <c r="R57" s="3"/>
    </row>
    <row r="58" spans="1:18" ht="15" customHeight="1" x14ac:dyDescent="0.3">
      <c r="A58" s="97"/>
      <c r="B58" s="40"/>
      <c r="C58" s="40"/>
      <c r="D58" s="40"/>
      <c r="E58" s="40"/>
      <c r="F58" s="40"/>
      <c r="G58" s="40"/>
      <c r="H58" s="40"/>
      <c r="I58" s="40"/>
      <c r="J58" s="40"/>
      <c r="K58" s="89">
        <f t="shared" si="3"/>
        <v>0</v>
      </c>
      <c r="L58" s="85">
        <f t="shared" si="4"/>
        <v>0</v>
      </c>
      <c r="M58" s="16"/>
      <c r="N58" s="3"/>
      <c r="O58" s="3"/>
      <c r="P58" s="3"/>
      <c r="Q58" s="3"/>
      <c r="R58" s="3"/>
    </row>
    <row r="59" spans="1:18" ht="15" customHeight="1" x14ac:dyDescent="0.3">
      <c r="A59" s="97"/>
      <c r="B59" s="40"/>
      <c r="C59" s="40"/>
      <c r="D59" s="40"/>
      <c r="E59" s="40"/>
      <c r="F59" s="40"/>
      <c r="G59" s="40"/>
      <c r="H59" s="40"/>
      <c r="I59" s="40"/>
      <c r="J59" s="40"/>
      <c r="K59" s="89">
        <f t="shared" si="3"/>
        <v>0</v>
      </c>
      <c r="L59" s="85">
        <f t="shared" si="4"/>
        <v>0</v>
      </c>
      <c r="M59" s="16"/>
      <c r="N59" s="3"/>
      <c r="O59" s="3"/>
      <c r="P59" s="3"/>
      <c r="Q59" s="3"/>
      <c r="R59" s="3"/>
    </row>
    <row r="60" spans="1:18" ht="15" customHeight="1" x14ac:dyDescent="0.3">
      <c r="A60" s="97"/>
      <c r="B60" s="40"/>
      <c r="C60" s="40"/>
      <c r="D60" s="40"/>
      <c r="E60" s="40"/>
      <c r="F60" s="40"/>
      <c r="G60" s="40"/>
      <c r="H60" s="40"/>
      <c r="I60" s="40"/>
      <c r="J60" s="40"/>
      <c r="K60" s="89">
        <f t="shared" si="3"/>
        <v>0</v>
      </c>
      <c r="L60" s="85">
        <f t="shared" si="4"/>
        <v>0</v>
      </c>
      <c r="M60" s="16"/>
      <c r="N60" s="3"/>
      <c r="O60" s="3"/>
      <c r="P60" s="3"/>
      <c r="Q60" s="3"/>
      <c r="R60" s="3"/>
    </row>
    <row r="61" spans="1:18" ht="15" customHeight="1" x14ac:dyDescent="0.3">
      <c r="A61" s="97"/>
      <c r="B61" s="40"/>
      <c r="C61" s="40"/>
      <c r="D61" s="40"/>
      <c r="E61" s="40"/>
      <c r="F61" s="40"/>
      <c r="G61" s="40"/>
      <c r="H61" s="40"/>
      <c r="I61" s="40"/>
      <c r="J61" s="40"/>
      <c r="K61" s="89">
        <f t="shared" si="3"/>
        <v>0</v>
      </c>
      <c r="L61" s="85">
        <f t="shared" si="4"/>
        <v>0</v>
      </c>
      <c r="M61" s="16"/>
      <c r="N61" s="3"/>
      <c r="O61" s="3"/>
      <c r="P61" s="3"/>
      <c r="Q61" s="3"/>
      <c r="R61" s="3"/>
    </row>
    <row r="62" spans="1:18" ht="15" customHeight="1" x14ac:dyDescent="0.3">
      <c r="A62" s="97"/>
      <c r="B62" s="40"/>
      <c r="C62" s="40"/>
      <c r="D62" s="40"/>
      <c r="E62" s="40"/>
      <c r="F62" s="40"/>
      <c r="G62" s="40"/>
      <c r="H62" s="40"/>
      <c r="I62" s="40"/>
      <c r="J62" s="40"/>
      <c r="K62" s="89">
        <f t="shared" si="3"/>
        <v>0</v>
      </c>
      <c r="L62" s="85">
        <f t="shared" si="4"/>
        <v>0</v>
      </c>
      <c r="M62" s="16"/>
      <c r="N62" s="3"/>
      <c r="O62" s="3"/>
      <c r="P62" s="3"/>
      <c r="Q62" s="3"/>
      <c r="R62" s="3"/>
    </row>
    <row r="63" spans="1:18" ht="15" customHeight="1" x14ac:dyDescent="0.3">
      <c r="A63" s="97"/>
      <c r="B63" s="40"/>
      <c r="C63" s="40"/>
      <c r="D63" s="40"/>
      <c r="E63" s="40"/>
      <c r="F63" s="40"/>
      <c r="G63" s="40"/>
      <c r="H63" s="40"/>
      <c r="I63" s="40"/>
      <c r="J63" s="40"/>
      <c r="K63" s="89">
        <f t="shared" si="3"/>
        <v>0</v>
      </c>
      <c r="L63" s="85">
        <f t="shared" si="4"/>
        <v>0</v>
      </c>
      <c r="M63" s="16"/>
      <c r="N63" s="3"/>
      <c r="O63" s="3"/>
      <c r="P63" s="3"/>
      <c r="Q63" s="3"/>
      <c r="R63" s="3"/>
    </row>
    <row r="64" spans="1:18" ht="15" customHeight="1" x14ac:dyDescent="0.3">
      <c r="A64" s="97"/>
      <c r="B64" s="40"/>
      <c r="C64" s="40"/>
      <c r="D64" s="40"/>
      <c r="E64" s="40"/>
      <c r="F64" s="40"/>
      <c r="G64" s="40"/>
      <c r="H64" s="40"/>
      <c r="I64" s="40"/>
      <c r="J64" s="40"/>
      <c r="K64" s="89">
        <f t="shared" si="3"/>
        <v>0</v>
      </c>
      <c r="L64" s="85">
        <f t="shared" si="4"/>
        <v>0</v>
      </c>
      <c r="M64" s="16"/>
      <c r="N64" s="3"/>
      <c r="O64" s="3"/>
      <c r="P64" s="3"/>
      <c r="Q64" s="3"/>
      <c r="R64" s="3"/>
    </row>
    <row r="65" spans="1:18" ht="15" customHeight="1" x14ac:dyDescent="0.3">
      <c r="A65" s="97"/>
      <c r="B65" s="40"/>
      <c r="C65" s="40"/>
      <c r="D65" s="40"/>
      <c r="E65" s="40"/>
      <c r="F65" s="40"/>
      <c r="G65" s="40"/>
      <c r="H65" s="40"/>
      <c r="I65" s="40"/>
      <c r="J65" s="40"/>
      <c r="K65" s="89">
        <f t="shared" si="3"/>
        <v>0</v>
      </c>
      <c r="L65" s="85">
        <f t="shared" si="4"/>
        <v>0</v>
      </c>
      <c r="M65" s="16"/>
      <c r="N65" s="3"/>
      <c r="O65" s="3"/>
      <c r="P65" s="3"/>
      <c r="Q65" s="3"/>
      <c r="R65" s="3"/>
    </row>
    <row r="66" spans="1:18" ht="15" customHeight="1" x14ac:dyDescent="0.3">
      <c r="A66" s="97"/>
      <c r="B66" s="40"/>
      <c r="C66" s="40"/>
      <c r="D66" s="40"/>
      <c r="E66" s="40"/>
      <c r="F66" s="40"/>
      <c r="G66" s="40"/>
      <c r="H66" s="40"/>
      <c r="I66" s="40"/>
      <c r="J66" s="40"/>
      <c r="K66" s="89">
        <f t="shared" si="3"/>
        <v>0</v>
      </c>
      <c r="L66" s="85">
        <f t="shared" si="4"/>
        <v>0</v>
      </c>
      <c r="M66" s="16"/>
      <c r="N66" s="3"/>
      <c r="O66" s="3"/>
      <c r="P66" s="3"/>
      <c r="Q66" s="3"/>
      <c r="R66" s="3"/>
    </row>
    <row r="67" spans="1:18" ht="15" customHeight="1" x14ac:dyDescent="0.3">
      <c r="A67" s="97"/>
      <c r="B67" s="40"/>
      <c r="C67" s="40"/>
      <c r="D67" s="40"/>
      <c r="E67" s="40"/>
      <c r="F67" s="40"/>
      <c r="G67" s="40"/>
      <c r="H67" s="40"/>
      <c r="I67" s="40"/>
      <c r="J67" s="40"/>
      <c r="K67" s="89">
        <f t="shared" si="3"/>
        <v>0</v>
      </c>
      <c r="L67" s="85">
        <f t="shared" si="4"/>
        <v>0</v>
      </c>
      <c r="M67" s="16"/>
      <c r="N67" s="3"/>
      <c r="O67" s="3"/>
      <c r="P67" s="3"/>
      <c r="Q67" s="3"/>
      <c r="R67" s="3"/>
    </row>
    <row r="68" spans="1:18" ht="15" customHeight="1" x14ac:dyDescent="0.3">
      <c r="A68" s="97"/>
      <c r="B68" s="40"/>
      <c r="C68" s="40"/>
      <c r="D68" s="40"/>
      <c r="E68" s="40"/>
      <c r="F68" s="40"/>
      <c r="G68" s="40"/>
      <c r="H68" s="40"/>
      <c r="I68" s="40"/>
      <c r="J68" s="40"/>
      <c r="K68" s="89">
        <f t="shared" si="3"/>
        <v>0</v>
      </c>
      <c r="L68" s="85">
        <f t="shared" si="4"/>
        <v>0</v>
      </c>
      <c r="M68" s="16"/>
      <c r="N68" s="3"/>
      <c r="O68" s="3"/>
      <c r="P68" s="3"/>
      <c r="Q68" s="3"/>
      <c r="R68" s="3"/>
    </row>
    <row r="69" spans="1:18" ht="15" customHeight="1" x14ac:dyDescent="0.3">
      <c r="A69" s="97"/>
      <c r="B69" s="40"/>
      <c r="C69" s="40"/>
      <c r="D69" s="40"/>
      <c r="E69" s="40"/>
      <c r="F69" s="40"/>
      <c r="G69" s="40"/>
      <c r="H69" s="40"/>
      <c r="I69" s="40"/>
      <c r="J69" s="40"/>
      <c r="K69" s="89">
        <f t="shared" si="3"/>
        <v>0</v>
      </c>
      <c r="L69" s="85">
        <f t="shared" si="4"/>
        <v>0</v>
      </c>
      <c r="M69" s="16"/>
      <c r="N69" s="3"/>
      <c r="O69" s="3"/>
      <c r="P69" s="3"/>
      <c r="Q69" s="3"/>
      <c r="R69" s="3"/>
    </row>
    <row r="70" spans="1:18" ht="15" customHeight="1" x14ac:dyDescent="0.3">
      <c r="A70" s="97"/>
      <c r="B70" s="40"/>
      <c r="C70" s="40"/>
      <c r="D70" s="40"/>
      <c r="E70" s="40"/>
      <c r="F70" s="40"/>
      <c r="G70" s="40"/>
      <c r="H70" s="40"/>
      <c r="I70" s="40"/>
      <c r="J70" s="40"/>
      <c r="K70" s="89">
        <f t="shared" si="3"/>
        <v>0</v>
      </c>
      <c r="L70" s="85">
        <f t="shared" si="4"/>
        <v>0</v>
      </c>
      <c r="M70" s="16"/>
      <c r="N70" s="3"/>
      <c r="O70" s="3"/>
      <c r="P70" s="3"/>
      <c r="Q70" s="3"/>
      <c r="R70" s="3"/>
    </row>
    <row r="71" spans="1:18" ht="15" customHeight="1" x14ac:dyDescent="0.3">
      <c r="A71" s="98"/>
      <c r="B71" s="99"/>
      <c r="C71" s="99"/>
      <c r="D71" s="99"/>
      <c r="E71" s="99"/>
      <c r="F71" s="99"/>
      <c r="G71" s="99"/>
      <c r="H71" s="99"/>
      <c r="I71" s="99"/>
      <c r="J71" s="99"/>
      <c r="K71" s="100">
        <f t="shared" si="3"/>
        <v>0</v>
      </c>
      <c r="L71" s="85">
        <f t="shared" si="4"/>
        <v>0</v>
      </c>
      <c r="M71" s="16"/>
      <c r="N71" s="3"/>
      <c r="O71" s="3"/>
      <c r="P71" s="3"/>
      <c r="Q71" s="3"/>
      <c r="R71" s="3"/>
    </row>
    <row r="72" spans="1:18" ht="15" customHeight="1" x14ac:dyDescent="0.3">
      <c r="A72" s="18"/>
      <c r="B72" s="18"/>
      <c r="C72" s="102"/>
      <c r="D72" s="103" t="s">
        <v>141</v>
      </c>
      <c r="E72" s="104">
        <f t="shared" ref="E72:L72" si="5">SUM(E41:E71)</f>
        <v>0</v>
      </c>
      <c r="F72" s="104">
        <f t="shared" si="5"/>
        <v>0</v>
      </c>
      <c r="G72" s="104">
        <f t="shared" si="5"/>
        <v>0</v>
      </c>
      <c r="H72" s="104">
        <f t="shared" si="5"/>
        <v>0</v>
      </c>
      <c r="I72" s="104">
        <f t="shared" si="5"/>
        <v>0</v>
      </c>
      <c r="J72" s="104">
        <f t="shared" si="5"/>
        <v>0</v>
      </c>
      <c r="K72" s="106">
        <f t="shared" si="5"/>
        <v>0</v>
      </c>
      <c r="L72" s="106">
        <f t="shared" si="5"/>
        <v>0</v>
      </c>
      <c r="M72" s="42"/>
      <c r="N72" s="3"/>
      <c r="O72" s="3"/>
      <c r="P72" s="3"/>
      <c r="Q72" s="3"/>
      <c r="R72" s="3"/>
    </row>
    <row r="73" spans="1:18" ht="15" customHeight="1" x14ac:dyDescent="0.3">
      <c r="A73" s="107"/>
      <c r="B73" s="107"/>
      <c r="C73" s="107"/>
      <c r="D73" s="17"/>
      <c r="E73" s="17"/>
      <c r="F73" s="17"/>
      <c r="G73" s="17"/>
      <c r="H73" s="17"/>
      <c r="I73" s="17"/>
      <c r="J73" s="17"/>
      <c r="K73" s="17"/>
      <c r="L73" s="17"/>
      <c r="M73" s="3"/>
      <c r="N73" s="3"/>
      <c r="O73" s="3"/>
      <c r="P73" s="3"/>
      <c r="Q73" s="3"/>
      <c r="R73" s="3"/>
    </row>
    <row r="74" spans="1:18" ht="16.5" customHeight="1" x14ac:dyDescent="0.3">
      <c r="A74" s="296" t="s">
        <v>143</v>
      </c>
      <c r="B74" s="297"/>
      <c r="C74" s="297"/>
      <c r="D74" s="297"/>
      <c r="E74" s="297"/>
      <c r="F74" s="297"/>
      <c r="G74" s="297"/>
      <c r="H74" s="297"/>
      <c r="I74" s="297"/>
      <c r="J74" s="297"/>
      <c r="K74" s="297"/>
      <c r="L74" s="298"/>
      <c r="M74" s="16"/>
      <c r="N74" s="3"/>
      <c r="O74" s="3"/>
      <c r="P74" s="3"/>
      <c r="Q74" s="3"/>
      <c r="R74" s="3"/>
    </row>
    <row r="75" spans="1:18" ht="15.9" customHeight="1" x14ac:dyDescent="0.3">
      <c r="A75" s="72" t="s">
        <v>112</v>
      </c>
      <c r="B75" s="291" t="s">
        <v>113</v>
      </c>
      <c r="C75" s="292"/>
      <c r="D75" s="293"/>
      <c r="E75" s="294"/>
      <c r="F75" s="294"/>
      <c r="G75" s="294"/>
      <c r="H75" s="294"/>
      <c r="I75" s="294"/>
      <c r="J75" s="294"/>
      <c r="K75" s="294"/>
      <c r="L75" s="295"/>
      <c r="M75" s="16"/>
      <c r="N75" s="3"/>
      <c r="O75" s="3"/>
      <c r="P75" s="3"/>
      <c r="Q75" s="3"/>
      <c r="R75" s="3"/>
    </row>
    <row r="76" spans="1:18" ht="43.95" customHeight="1" x14ac:dyDescent="0.3">
      <c r="A76" s="73" t="s">
        <v>114</v>
      </c>
      <c r="B76" s="74" t="s">
        <v>115</v>
      </c>
      <c r="C76" s="74" t="s">
        <v>116</v>
      </c>
      <c r="D76" s="74" t="s">
        <v>117</v>
      </c>
      <c r="E76" s="74" t="s">
        <v>118</v>
      </c>
      <c r="F76" s="74" t="s">
        <v>119</v>
      </c>
      <c r="G76" s="74" t="s">
        <v>120</v>
      </c>
      <c r="H76" s="74" t="s">
        <v>119</v>
      </c>
      <c r="I76" s="74" t="s">
        <v>122</v>
      </c>
      <c r="J76" s="74" t="s">
        <v>119</v>
      </c>
      <c r="K76" s="108" t="s">
        <v>123</v>
      </c>
      <c r="L76" s="76" t="s">
        <v>124</v>
      </c>
      <c r="M76" s="16"/>
      <c r="N76" s="3"/>
      <c r="O76" s="3"/>
      <c r="P76" s="3"/>
      <c r="Q76" s="3"/>
      <c r="R76" s="3"/>
    </row>
    <row r="77" spans="1:18" ht="15" customHeight="1" x14ac:dyDescent="0.3">
      <c r="A77" s="109"/>
      <c r="B77" s="82"/>
      <c r="C77" s="110"/>
      <c r="D77" s="82"/>
      <c r="E77" s="82"/>
      <c r="F77" s="82"/>
      <c r="G77" s="82"/>
      <c r="H77" s="82"/>
      <c r="I77" s="82"/>
      <c r="J77" s="82"/>
      <c r="K77" s="89">
        <f t="shared" ref="K77:K107" si="6">E77*1.5+G77+I77*2/3</f>
        <v>0</v>
      </c>
      <c r="L77" s="85">
        <f t="shared" ref="L77:L107" si="7">IF(F77="non",0,E77*1.5)+IF(H77="non",0,G77*1)+IF(J77="non",0,I77*2/3)</f>
        <v>0</v>
      </c>
      <c r="M77" s="16"/>
      <c r="N77" s="3"/>
      <c r="O77" s="3"/>
      <c r="P77" s="3"/>
      <c r="Q77" s="3"/>
      <c r="R77" s="3"/>
    </row>
    <row r="78" spans="1:18" ht="15" customHeight="1" x14ac:dyDescent="0.3">
      <c r="A78" s="97"/>
      <c r="B78" s="40"/>
      <c r="C78" s="40"/>
      <c r="D78" s="40"/>
      <c r="E78" s="40"/>
      <c r="F78" s="40"/>
      <c r="G78" s="40"/>
      <c r="H78" s="40"/>
      <c r="I78" s="40"/>
      <c r="J78" s="40"/>
      <c r="K78" s="89">
        <f t="shared" si="6"/>
        <v>0</v>
      </c>
      <c r="L78" s="85">
        <f t="shared" si="7"/>
        <v>0</v>
      </c>
      <c r="M78" s="16"/>
      <c r="N78" s="3"/>
      <c r="O78" s="3"/>
      <c r="P78" s="3"/>
      <c r="Q78" s="3"/>
      <c r="R78" s="3"/>
    </row>
    <row r="79" spans="1:18" ht="15" customHeight="1" x14ac:dyDescent="0.3">
      <c r="A79" s="97"/>
      <c r="B79" s="40"/>
      <c r="C79" s="40"/>
      <c r="D79" s="40"/>
      <c r="E79" s="40"/>
      <c r="F79" s="40"/>
      <c r="G79" s="40"/>
      <c r="H79" s="40"/>
      <c r="I79" s="40"/>
      <c r="J79" s="40"/>
      <c r="K79" s="89">
        <f t="shared" si="6"/>
        <v>0</v>
      </c>
      <c r="L79" s="85">
        <f t="shared" si="7"/>
        <v>0</v>
      </c>
      <c r="M79" s="16"/>
      <c r="N79" s="3"/>
      <c r="O79" s="3"/>
      <c r="P79" s="3"/>
      <c r="Q79" s="3"/>
      <c r="R79" s="3"/>
    </row>
    <row r="80" spans="1:18" ht="15" customHeight="1" x14ac:dyDescent="0.3">
      <c r="A80" s="97"/>
      <c r="B80" s="40"/>
      <c r="C80" s="40"/>
      <c r="D80" s="40"/>
      <c r="E80" s="40"/>
      <c r="F80" s="40"/>
      <c r="G80" s="40"/>
      <c r="H80" s="40"/>
      <c r="I80" s="40"/>
      <c r="J80" s="40"/>
      <c r="K80" s="89">
        <f t="shared" si="6"/>
        <v>0</v>
      </c>
      <c r="L80" s="85">
        <f t="shared" si="7"/>
        <v>0</v>
      </c>
      <c r="M80" s="16"/>
      <c r="N80" s="3"/>
      <c r="O80" s="3"/>
      <c r="P80" s="3"/>
      <c r="Q80" s="3"/>
      <c r="R80" s="3"/>
    </row>
    <row r="81" spans="1:18" ht="15" customHeight="1" x14ac:dyDescent="0.3">
      <c r="A81" s="97"/>
      <c r="B81" s="40"/>
      <c r="C81" s="40"/>
      <c r="D81" s="40"/>
      <c r="E81" s="40"/>
      <c r="F81" s="40"/>
      <c r="G81" s="40"/>
      <c r="H81" s="40"/>
      <c r="I81" s="40"/>
      <c r="J81" s="40"/>
      <c r="K81" s="89">
        <f t="shared" si="6"/>
        <v>0</v>
      </c>
      <c r="L81" s="85">
        <f t="shared" si="7"/>
        <v>0</v>
      </c>
      <c r="M81" s="16"/>
      <c r="N81" s="3"/>
      <c r="O81" s="3"/>
      <c r="P81" s="3"/>
      <c r="Q81" s="3"/>
      <c r="R81" s="3"/>
    </row>
    <row r="82" spans="1:18" ht="15" customHeight="1" x14ac:dyDescent="0.3">
      <c r="A82" s="97"/>
      <c r="B82" s="40"/>
      <c r="C82" s="40"/>
      <c r="D82" s="40"/>
      <c r="E82" s="40"/>
      <c r="F82" s="40"/>
      <c r="G82" s="40"/>
      <c r="H82" s="40"/>
      <c r="I82" s="40"/>
      <c r="J82" s="40"/>
      <c r="K82" s="89">
        <f t="shared" si="6"/>
        <v>0</v>
      </c>
      <c r="L82" s="85">
        <f t="shared" si="7"/>
        <v>0</v>
      </c>
      <c r="M82" s="16"/>
      <c r="N82" s="3"/>
      <c r="O82" s="3"/>
      <c r="P82" s="3"/>
      <c r="Q82" s="3"/>
      <c r="R82" s="3"/>
    </row>
    <row r="83" spans="1:18" ht="15" customHeight="1" x14ac:dyDescent="0.3">
      <c r="A83" s="97"/>
      <c r="B83" s="40"/>
      <c r="C83" s="40"/>
      <c r="D83" s="40"/>
      <c r="E83" s="40"/>
      <c r="F83" s="40"/>
      <c r="G83" s="40"/>
      <c r="H83" s="40"/>
      <c r="I83" s="40"/>
      <c r="J83" s="40"/>
      <c r="K83" s="89">
        <f t="shared" si="6"/>
        <v>0</v>
      </c>
      <c r="L83" s="85">
        <f t="shared" si="7"/>
        <v>0</v>
      </c>
      <c r="M83" s="16"/>
      <c r="N83" s="3"/>
      <c r="O83" s="3"/>
      <c r="P83" s="3"/>
      <c r="Q83" s="3"/>
      <c r="R83" s="3"/>
    </row>
    <row r="84" spans="1:18" ht="15" customHeight="1" x14ac:dyDescent="0.3">
      <c r="A84" s="97"/>
      <c r="B84" s="40"/>
      <c r="C84" s="40"/>
      <c r="D84" s="40"/>
      <c r="E84" s="40"/>
      <c r="F84" s="40"/>
      <c r="G84" s="40"/>
      <c r="H84" s="40"/>
      <c r="I84" s="40"/>
      <c r="J84" s="40"/>
      <c r="K84" s="89">
        <f t="shared" si="6"/>
        <v>0</v>
      </c>
      <c r="L84" s="85">
        <f t="shared" si="7"/>
        <v>0</v>
      </c>
      <c r="M84" s="16"/>
      <c r="N84" s="3"/>
      <c r="O84" s="3"/>
      <c r="P84" s="3"/>
      <c r="Q84" s="3"/>
      <c r="R84" s="3"/>
    </row>
    <row r="85" spans="1:18" ht="15" customHeight="1" x14ac:dyDescent="0.3">
      <c r="A85" s="97"/>
      <c r="B85" s="40"/>
      <c r="C85" s="40"/>
      <c r="D85" s="40"/>
      <c r="E85" s="40"/>
      <c r="F85" s="40"/>
      <c r="G85" s="40"/>
      <c r="H85" s="40"/>
      <c r="I85" s="40"/>
      <c r="J85" s="40"/>
      <c r="K85" s="89">
        <f t="shared" si="6"/>
        <v>0</v>
      </c>
      <c r="L85" s="85">
        <f t="shared" si="7"/>
        <v>0</v>
      </c>
      <c r="M85" s="16"/>
      <c r="N85" s="3"/>
      <c r="O85" s="3"/>
      <c r="P85" s="3"/>
      <c r="Q85" s="3"/>
      <c r="R85" s="3"/>
    </row>
    <row r="86" spans="1:18" ht="15" customHeight="1" x14ac:dyDescent="0.3">
      <c r="A86" s="97"/>
      <c r="B86" s="40"/>
      <c r="C86" s="40"/>
      <c r="D86" s="40"/>
      <c r="E86" s="40"/>
      <c r="F86" s="40"/>
      <c r="G86" s="40"/>
      <c r="H86" s="40"/>
      <c r="I86" s="40"/>
      <c r="J86" s="40"/>
      <c r="K86" s="89">
        <f t="shared" si="6"/>
        <v>0</v>
      </c>
      <c r="L86" s="85">
        <f t="shared" si="7"/>
        <v>0</v>
      </c>
      <c r="M86" s="16"/>
      <c r="N86" s="3"/>
      <c r="O86" s="3"/>
      <c r="P86" s="3"/>
      <c r="Q86" s="3"/>
      <c r="R86" s="3"/>
    </row>
    <row r="87" spans="1:18" ht="15" customHeight="1" x14ac:dyDescent="0.3">
      <c r="A87" s="97"/>
      <c r="B87" s="40"/>
      <c r="C87" s="40"/>
      <c r="D87" s="40"/>
      <c r="E87" s="40"/>
      <c r="F87" s="40"/>
      <c r="G87" s="40"/>
      <c r="H87" s="40"/>
      <c r="I87" s="40"/>
      <c r="J87" s="40"/>
      <c r="K87" s="89">
        <f t="shared" si="6"/>
        <v>0</v>
      </c>
      <c r="L87" s="85">
        <f t="shared" si="7"/>
        <v>0</v>
      </c>
      <c r="M87" s="16"/>
      <c r="N87" s="3"/>
      <c r="O87" s="3"/>
      <c r="P87" s="3"/>
      <c r="Q87" s="3"/>
      <c r="R87" s="3"/>
    </row>
    <row r="88" spans="1:18" ht="15" customHeight="1" x14ac:dyDescent="0.3">
      <c r="A88" s="97"/>
      <c r="B88" s="40"/>
      <c r="C88" s="40"/>
      <c r="D88" s="40"/>
      <c r="E88" s="40"/>
      <c r="F88" s="40"/>
      <c r="G88" s="40"/>
      <c r="H88" s="40"/>
      <c r="I88" s="40"/>
      <c r="J88" s="40"/>
      <c r="K88" s="89">
        <f t="shared" si="6"/>
        <v>0</v>
      </c>
      <c r="L88" s="85">
        <f t="shared" si="7"/>
        <v>0</v>
      </c>
      <c r="M88" s="16"/>
      <c r="N88" s="3"/>
      <c r="O88" s="3"/>
      <c r="P88" s="3"/>
      <c r="Q88" s="3"/>
      <c r="R88" s="3"/>
    </row>
    <row r="89" spans="1:18" ht="15" customHeight="1" x14ac:dyDescent="0.3">
      <c r="A89" s="97"/>
      <c r="B89" s="40"/>
      <c r="C89" s="40"/>
      <c r="D89" s="40"/>
      <c r="E89" s="40"/>
      <c r="F89" s="40"/>
      <c r="G89" s="40"/>
      <c r="H89" s="40"/>
      <c r="I89" s="40"/>
      <c r="J89" s="40"/>
      <c r="K89" s="89">
        <f t="shared" si="6"/>
        <v>0</v>
      </c>
      <c r="L89" s="85">
        <f t="shared" si="7"/>
        <v>0</v>
      </c>
      <c r="M89" s="16"/>
      <c r="N89" s="3"/>
      <c r="O89" s="3"/>
      <c r="P89" s="3"/>
      <c r="Q89" s="3"/>
      <c r="R89" s="3"/>
    </row>
    <row r="90" spans="1:18" ht="15" customHeight="1" x14ac:dyDescent="0.3">
      <c r="A90" s="97"/>
      <c r="B90" s="40"/>
      <c r="C90" s="40"/>
      <c r="D90" s="40"/>
      <c r="E90" s="40"/>
      <c r="F90" s="40"/>
      <c r="G90" s="40"/>
      <c r="H90" s="40"/>
      <c r="I90" s="40"/>
      <c r="J90" s="40"/>
      <c r="K90" s="89">
        <f t="shared" si="6"/>
        <v>0</v>
      </c>
      <c r="L90" s="85">
        <f t="shared" si="7"/>
        <v>0</v>
      </c>
      <c r="M90" s="16"/>
      <c r="N90" s="3"/>
      <c r="O90" s="3"/>
      <c r="P90" s="3"/>
      <c r="Q90" s="3"/>
      <c r="R90" s="3"/>
    </row>
    <row r="91" spans="1:18" ht="15" customHeight="1" x14ac:dyDescent="0.3">
      <c r="A91" s="97"/>
      <c r="B91" s="40"/>
      <c r="C91" s="40"/>
      <c r="D91" s="40"/>
      <c r="E91" s="40"/>
      <c r="F91" s="40"/>
      <c r="G91" s="40"/>
      <c r="H91" s="40"/>
      <c r="I91" s="40"/>
      <c r="J91" s="40"/>
      <c r="K91" s="89">
        <f t="shared" si="6"/>
        <v>0</v>
      </c>
      <c r="L91" s="85">
        <f t="shared" si="7"/>
        <v>0</v>
      </c>
      <c r="M91" s="16"/>
      <c r="N91" s="3"/>
      <c r="O91" s="3"/>
      <c r="P91" s="3"/>
      <c r="Q91" s="3"/>
      <c r="R91" s="3"/>
    </row>
    <row r="92" spans="1:18" ht="15" customHeight="1" x14ac:dyDescent="0.3">
      <c r="A92" s="97"/>
      <c r="B92" s="40"/>
      <c r="C92" s="40"/>
      <c r="D92" s="40"/>
      <c r="E92" s="40"/>
      <c r="F92" s="40"/>
      <c r="G92" s="40"/>
      <c r="H92" s="40"/>
      <c r="I92" s="40"/>
      <c r="J92" s="40"/>
      <c r="K92" s="89">
        <f t="shared" si="6"/>
        <v>0</v>
      </c>
      <c r="L92" s="85">
        <f t="shared" si="7"/>
        <v>0</v>
      </c>
      <c r="M92" s="16"/>
      <c r="N92" s="3"/>
      <c r="O92" s="3"/>
      <c r="P92" s="3"/>
      <c r="Q92" s="3"/>
      <c r="R92" s="3"/>
    </row>
    <row r="93" spans="1:18" ht="15" customHeight="1" x14ac:dyDescent="0.3">
      <c r="A93" s="97"/>
      <c r="B93" s="40"/>
      <c r="C93" s="40"/>
      <c r="D93" s="40"/>
      <c r="E93" s="40"/>
      <c r="F93" s="40"/>
      <c r="G93" s="40"/>
      <c r="H93" s="40"/>
      <c r="I93" s="40"/>
      <c r="J93" s="40"/>
      <c r="K93" s="89">
        <f t="shared" si="6"/>
        <v>0</v>
      </c>
      <c r="L93" s="85">
        <f t="shared" si="7"/>
        <v>0</v>
      </c>
      <c r="M93" s="16"/>
      <c r="N93" s="3"/>
      <c r="O93" s="3"/>
      <c r="P93" s="3"/>
      <c r="Q93" s="3"/>
      <c r="R93" s="3"/>
    </row>
    <row r="94" spans="1:18" ht="15" customHeight="1" x14ac:dyDescent="0.3">
      <c r="A94" s="97"/>
      <c r="B94" s="40"/>
      <c r="C94" s="40"/>
      <c r="D94" s="40"/>
      <c r="E94" s="40"/>
      <c r="F94" s="40"/>
      <c r="G94" s="40"/>
      <c r="H94" s="40"/>
      <c r="I94" s="40"/>
      <c r="J94" s="40"/>
      <c r="K94" s="89">
        <f t="shared" si="6"/>
        <v>0</v>
      </c>
      <c r="L94" s="85">
        <f t="shared" si="7"/>
        <v>0</v>
      </c>
      <c r="M94" s="16"/>
      <c r="N94" s="3"/>
      <c r="O94" s="3"/>
      <c r="P94" s="3"/>
      <c r="Q94" s="3"/>
      <c r="R94" s="3"/>
    </row>
    <row r="95" spans="1:18" ht="15" customHeight="1" x14ac:dyDescent="0.3">
      <c r="A95" s="97"/>
      <c r="B95" s="40"/>
      <c r="C95" s="40"/>
      <c r="D95" s="40"/>
      <c r="E95" s="40"/>
      <c r="F95" s="40"/>
      <c r="G95" s="40"/>
      <c r="H95" s="40"/>
      <c r="I95" s="40"/>
      <c r="J95" s="40"/>
      <c r="K95" s="89">
        <f t="shared" si="6"/>
        <v>0</v>
      </c>
      <c r="L95" s="85">
        <f t="shared" si="7"/>
        <v>0</v>
      </c>
      <c r="M95" s="16"/>
      <c r="N95" s="3"/>
      <c r="O95" s="3"/>
      <c r="P95" s="3"/>
      <c r="Q95" s="3"/>
      <c r="R95" s="3"/>
    </row>
    <row r="96" spans="1:18" ht="15" customHeight="1" x14ac:dyDescent="0.3">
      <c r="A96" s="97"/>
      <c r="B96" s="40"/>
      <c r="C96" s="40"/>
      <c r="D96" s="40"/>
      <c r="E96" s="40"/>
      <c r="F96" s="40"/>
      <c r="G96" s="40"/>
      <c r="H96" s="40"/>
      <c r="I96" s="40"/>
      <c r="J96" s="40"/>
      <c r="K96" s="89">
        <f t="shared" si="6"/>
        <v>0</v>
      </c>
      <c r="L96" s="85">
        <f t="shared" si="7"/>
        <v>0</v>
      </c>
      <c r="M96" s="16"/>
      <c r="N96" s="3"/>
      <c r="O96" s="3"/>
      <c r="P96" s="3"/>
      <c r="Q96" s="3"/>
      <c r="R96" s="3"/>
    </row>
    <row r="97" spans="1:18" ht="15" customHeight="1" x14ac:dyDescent="0.3">
      <c r="A97" s="97"/>
      <c r="B97" s="40"/>
      <c r="C97" s="40"/>
      <c r="D97" s="40"/>
      <c r="E97" s="40"/>
      <c r="F97" s="40"/>
      <c r="G97" s="40"/>
      <c r="H97" s="40"/>
      <c r="I97" s="40"/>
      <c r="J97" s="40"/>
      <c r="K97" s="89">
        <f t="shared" si="6"/>
        <v>0</v>
      </c>
      <c r="L97" s="85">
        <f t="shared" si="7"/>
        <v>0</v>
      </c>
      <c r="M97" s="16"/>
      <c r="N97" s="3"/>
      <c r="O97" s="3"/>
      <c r="P97" s="3"/>
      <c r="Q97" s="3"/>
      <c r="R97" s="3"/>
    </row>
    <row r="98" spans="1:18" ht="15" customHeight="1" x14ac:dyDescent="0.3">
      <c r="A98" s="97"/>
      <c r="B98" s="40"/>
      <c r="C98" s="40"/>
      <c r="D98" s="40"/>
      <c r="E98" s="40"/>
      <c r="F98" s="40"/>
      <c r="G98" s="40"/>
      <c r="H98" s="40"/>
      <c r="I98" s="40"/>
      <c r="J98" s="40"/>
      <c r="K98" s="89">
        <f t="shared" si="6"/>
        <v>0</v>
      </c>
      <c r="L98" s="85">
        <f t="shared" si="7"/>
        <v>0</v>
      </c>
      <c r="M98" s="16"/>
      <c r="N98" s="3"/>
      <c r="O98" s="3"/>
      <c r="P98" s="3"/>
      <c r="Q98" s="3"/>
      <c r="R98" s="3"/>
    </row>
    <row r="99" spans="1:18" ht="15" customHeight="1" x14ac:dyDescent="0.3">
      <c r="A99" s="97"/>
      <c r="B99" s="40"/>
      <c r="C99" s="40"/>
      <c r="D99" s="40"/>
      <c r="E99" s="40"/>
      <c r="F99" s="40"/>
      <c r="G99" s="40"/>
      <c r="H99" s="40"/>
      <c r="I99" s="40"/>
      <c r="J99" s="40"/>
      <c r="K99" s="89">
        <f t="shared" si="6"/>
        <v>0</v>
      </c>
      <c r="L99" s="85">
        <f t="shared" si="7"/>
        <v>0</v>
      </c>
      <c r="M99" s="16"/>
      <c r="N99" s="3"/>
      <c r="O99" s="3"/>
      <c r="P99" s="3"/>
      <c r="Q99" s="3"/>
      <c r="R99" s="3"/>
    </row>
    <row r="100" spans="1:18" ht="15" customHeight="1" x14ac:dyDescent="0.3">
      <c r="A100" s="97"/>
      <c r="B100" s="40"/>
      <c r="C100" s="40"/>
      <c r="D100" s="40"/>
      <c r="E100" s="40"/>
      <c r="F100" s="40"/>
      <c r="G100" s="40"/>
      <c r="H100" s="40"/>
      <c r="I100" s="40"/>
      <c r="J100" s="40"/>
      <c r="K100" s="89">
        <f t="shared" si="6"/>
        <v>0</v>
      </c>
      <c r="L100" s="85">
        <f t="shared" si="7"/>
        <v>0</v>
      </c>
      <c r="M100" s="16"/>
      <c r="N100" s="3"/>
      <c r="O100" s="3"/>
      <c r="P100" s="3"/>
      <c r="Q100" s="3"/>
      <c r="R100" s="3"/>
    </row>
    <row r="101" spans="1:18" ht="15" customHeight="1" x14ac:dyDescent="0.3">
      <c r="A101" s="97"/>
      <c r="B101" s="40"/>
      <c r="C101" s="40"/>
      <c r="D101" s="40"/>
      <c r="E101" s="40"/>
      <c r="F101" s="40"/>
      <c r="G101" s="40"/>
      <c r="H101" s="40"/>
      <c r="I101" s="40"/>
      <c r="J101" s="40"/>
      <c r="K101" s="89">
        <f t="shared" si="6"/>
        <v>0</v>
      </c>
      <c r="L101" s="85">
        <f t="shared" si="7"/>
        <v>0</v>
      </c>
      <c r="M101" s="16"/>
      <c r="N101" s="3"/>
      <c r="O101" s="3"/>
      <c r="P101" s="3"/>
      <c r="Q101" s="3"/>
      <c r="R101" s="3"/>
    </row>
    <row r="102" spans="1:18" ht="15" customHeight="1" x14ac:dyDescent="0.3">
      <c r="A102" s="97"/>
      <c r="B102" s="40"/>
      <c r="C102" s="40"/>
      <c r="D102" s="40"/>
      <c r="E102" s="40"/>
      <c r="F102" s="40"/>
      <c r="G102" s="40"/>
      <c r="H102" s="40"/>
      <c r="I102" s="40"/>
      <c r="J102" s="40"/>
      <c r="K102" s="89">
        <f t="shared" si="6"/>
        <v>0</v>
      </c>
      <c r="L102" s="85">
        <f t="shared" si="7"/>
        <v>0</v>
      </c>
      <c r="M102" s="16"/>
      <c r="N102" s="3"/>
      <c r="O102" s="3"/>
      <c r="P102" s="3"/>
      <c r="Q102" s="3"/>
      <c r="R102" s="3"/>
    </row>
    <row r="103" spans="1:18" ht="15" customHeight="1" x14ac:dyDescent="0.3">
      <c r="A103" s="97"/>
      <c r="B103" s="40"/>
      <c r="C103" s="40"/>
      <c r="D103" s="40"/>
      <c r="E103" s="40"/>
      <c r="F103" s="40"/>
      <c r="G103" s="40"/>
      <c r="H103" s="40"/>
      <c r="I103" s="40"/>
      <c r="J103" s="40"/>
      <c r="K103" s="89">
        <f t="shared" si="6"/>
        <v>0</v>
      </c>
      <c r="L103" s="85">
        <f t="shared" si="7"/>
        <v>0</v>
      </c>
      <c r="M103" s="16"/>
      <c r="N103" s="3"/>
      <c r="O103" s="3"/>
      <c r="P103" s="3"/>
      <c r="Q103" s="3"/>
      <c r="R103" s="3"/>
    </row>
    <row r="104" spans="1:18" ht="15" customHeight="1" x14ac:dyDescent="0.3">
      <c r="A104" s="97"/>
      <c r="B104" s="40"/>
      <c r="C104" s="40"/>
      <c r="D104" s="40"/>
      <c r="E104" s="40"/>
      <c r="F104" s="40"/>
      <c r="G104" s="40"/>
      <c r="H104" s="40"/>
      <c r="I104" s="40"/>
      <c r="J104" s="40"/>
      <c r="K104" s="89">
        <f t="shared" si="6"/>
        <v>0</v>
      </c>
      <c r="L104" s="85">
        <f t="shared" si="7"/>
        <v>0</v>
      </c>
      <c r="M104" s="16"/>
      <c r="N104" s="3"/>
      <c r="O104" s="3"/>
      <c r="P104" s="3"/>
      <c r="Q104" s="3"/>
      <c r="R104" s="3"/>
    </row>
    <row r="105" spans="1:18" ht="15" customHeight="1" x14ac:dyDescent="0.3">
      <c r="A105" s="97"/>
      <c r="B105" s="40"/>
      <c r="C105" s="40"/>
      <c r="D105" s="40"/>
      <c r="E105" s="40"/>
      <c r="F105" s="40"/>
      <c r="G105" s="40"/>
      <c r="H105" s="40"/>
      <c r="I105" s="40"/>
      <c r="J105" s="40"/>
      <c r="K105" s="89">
        <f t="shared" si="6"/>
        <v>0</v>
      </c>
      <c r="L105" s="85">
        <f t="shared" si="7"/>
        <v>0</v>
      </c>
      <c r="M105" s="16"/>
      <c r="N105" s="3"/>
      <c r="O105" s="3"/>
      <c r="P105" s="3"/>
      <c r="Q105" s="3"/>
      <c r="R105" s="3"/>
    </row>
    <row r="106" spans="1:18" ht="15" customHeight="1" x14ac:dyDescent="0.3">
      <c r="A106" s="97"/>
      <c r="B106" s="40"/>
      <c r="C106" s="40"/>
      <c r="D106" s="40"/>
      <c r="E106" s="40"/>
      <c r="F106" s="40"/>
      <c r="G106" s="40"/>
      <c r="H106" s="40"/>
      <c r="I106" s="40"/>
      <c r="J106" s="40"/>
      <c r="K106" s="89">
        <f t="shared" si="6"/>
        <v>0</v>
      </c>
      <c r="L106" s="85">
        <f t="shared" si="7"/>
        <v>0</v>
      </c>
      <c r="M106" s="16"/>
      <c r="N106" s="3"/>
      <c r="O106" s="3"/>
      <c r="P106" s="3"/>
      <c r="Q106" s="3"/>
      <c r="R106" s="3"/>
    </row>
    <row r="107" spans="1:18" ht="15" customHeight="1" x14ac:dyDescent="0.3">
      <c r="A107" s="98"/>
      <c r="B107" s="99"/>
      <c r="C107" s="99"/>
      <c r="D107" s="99"/>
      <c r="E107" s="99"/>
      <c r="F107" s="99"/>
      <c r="G107" s="99"/>
      <c r="H107" s="99"/>
      <c r="I107" s="99"/>
      <c r="J107" s="99"/>
      <c r="K107" s="100">
        <f t="shared" si="6"/>
        <v>0</v>
      </c>
      <c r="L107" s="85">
        <f t="shared" si="7"/>
        <v>0</v>
      </c>
      <c r="M107" s="16"/>
      <c r="N107" s="3"/>
      <c r="O107" s="3"/>
      <c r="P107" s="3"/>
      <c r="Q107" s="3"/>
      <c r="R107" s="3"/>
    </row>
    <row r="108" spans="1:18" ht="15" customHeight="1" x14ac:dyDescent="0.3">
      <c r="A108" s="18"/>
      <c r="B108" s="18"/>
      <c r="C108" s="102"/>
      <c r="D108" s="103" t="s">
        <v>141</v>
      </c>
      <c r="E108" s="104">
        <f t="shared" ref="E108:L108" si="8">SUM(E77:E107)</f>
        <v>0</v>
      </c>
      <c r="F108" s="104">
        <f t="shared" si="8"/>
        <v>0</v>
      </c>
      <c r="G108" s="104">
        <f t="shared" si="8"/>
        <v>0</v>
      </c>
      <c r="H108" s="104">
        <f t="shared" si="8"/>
        <v>0</v>
      </c>
      <c r="I108" s="104">
        <f t="shared" si="8"/>
        <v>0</v>
      </c>
      <c r="J108" s="104">
        <f t="shared" si="8"/>
        <v>0</v>
      </c>
      <c r="K108" s="106">
        <f t="shared" si="8"/>
        <v>0</v>
      </c>
      <c r="L108" s="106">
        <f t="shared" si="8"/>
        <v>0</v>
      </c>
      <c r="M108" s="42"/>
      <c r="N108" s="3"/>
      <c r="O108" s="3"/>
      <c r="P108" s="3"/>
      <c r="Q108" s="3"/>
      <c r="R108" s="3"/>
    </row>
    <row r="109" spans="1:18" ht="15" customHeight="1" x14ac:dyDescent="0.3">
      <c r="A109" s="107"/>
      <c r="B109" s="107"/>
      <c r="C109" s="107"/>
      <c r="D109" s="17"/>
      <c r="E109" s="17"/>
      <c r="F109" s="17"/>
      <c r="G109" s="17"/>
      <c r="H109" s="17"/>
      <c r="I109" s="17"/>
      <c r="J109" s="17"/>
      <c r="K109" s="17"/>
      <c r="L109" s="17"/>
      <c r="M109" s="3"/>
      <c r="N109" s="3"/>
      <c r="O109" s="3"/>
      <c r="P109" s="3"/>
      <c r="Q109" s="3"/>
      <c r="R109" s="3"/>
    </row>
    <row r="110" spans="1:18" ht="16.5" customHeight="1" x14ac:dyDescent="0.3">
      <c r="A110" s="296" t="s">
        <v>144</v>
      </c>
      <c r="B110" s="297"/>
      <c r="C110" s="297"/>
      <c r="D110" s="297"/>
      <c r="E110" s="297"/>
      <c r="F110" s="297"/>
      <c r="G110" s="297"/>
      <c r="H110" s="297"/>
      <c r="I110" s="297"/>
      <c r="J110" s="297"/>
      <c r="K110" s="297"/>
      <c r="L110" s="298"/>
      <c r="M110" s="16"/>
      <c r="N110" s="3"/>
      <c r="O110" s="3"/>
      <c r="P110" s="3"/>
      <c r="Q110" s="3"/>
      <c r="R110" s="3"/>
    </row>
    <row r="111" spans="1:18" ht="15.9" customHeight="1" x14ac:dyDescent="0.3">
      <c r="A111" s="72" t="s">
        <v>112</v>
      </c>
      <c r="B111" s="291" t="s">
        <v>113</v>
      </c>
      <c r="C111" s="292"/>
      <c r="D111" s="293"/>
      <c r="E111" s="294"/>
      <c r="F111" s="294"/>
      <c r="G111" s="294"/>
      <c r="H111" s="294"/>
      <c r="I111" s="294"/>
      <c r="J111" s="294"/>
      <c r="K111" s="294"/>
      <c r="L111" s="295"/>
      <c r="M111" s="16"/>
      <c r="N111" s="3"/>
      <c r="O111" s="3"/>
      <c r="P111" s="3"/>
      <c r="Q111" s="3"/>
      <c r="R111" s="3"/>
    </row>
    <row r="112" spans="1:18" ht="43.95" customHeight="1" x14ac:dyDescent="0.3">
      <c r="A112" s="73" t="s">
        <v>114</v>
      </c>
      <c r="B112" s="74" t="s">
        <v>115</v>
      </c>
      <c r="C112" s="74" t="s">
        <v>116</v>
      </c>
      <c r="D112" s="74" t="s">
        <v>117</v>
      </c>
      <c r="E112" s="74" t="s">
        <v>118</v>
      </c>
      <c r="F112" s="74" t="s">
        <v>119</v>
      </c>
      <c r="G112" s="74" t="s">
        <v>120</v>
      </c>
      <c r="H112" s="74" t="s">
        <v>119</v>
      </c>
      <c r="I112" s="74" t="s">
        <v>122</v>
      </c>
      <c r="J112" s="74" t="s">
        <v>119</v>
      </c>
      <c r="K112" s="108" t="s">
        <v>123</v>
      </c>
      <c r="L112" s="76" t="s">
        <v>124</v>
      </c>
      <c r="M112" s="16"/>
      <c r="N112" s="3"/>
      <c r="O112" s="3"/>
      <c r="P112" s="3"/>
      <c r="Q112" s="3"/>
      <c r="R112" s="3"/>
    </row>
    <row r="113" spans="1:18" ht="15" customHeight="1" x14ac:dyDescent="0.3">
      <c r="A113" s="109"/>
      <c r="B113" s="82"/>
      <c r="C113" s="110"/>
      <c r="D113" s="82"/>
      <c r="E113" s="82"/>
      <c r="F113" s="82"/>
      <c r="G113" s="82"/>
      <c r="H113" s="82"/>
      <c r="I113" s="82"/>
      <c r="J113" s="82"/>
      <c r="K113" s="89">
        <f t="shared" ref="K113:K143" si="9">E113*1.5+G113+I113*2/3</f>
        <v>0</v>
      </c>
      <c r="L113" s="85">
        <f t="shared" ref="L113:L143" si="10">IF(F113="non",0,E113*1.5)+IF(H113="non",0,G113*1)+IF(J113="non",0,I113*2/3)</f>
        <v>0</v>
      </c>
      <c r="M113" s="16"/>
      <c r="N113" s="3"/>
      <c r="O113" s="3"/>
      <c r="P113" s="3"/>
      <c r="Q113" s="3"/>
      <c r="R113" s="3"/>
    </row>
    <row r="114" spans="1:18" ht="15" customHeight="1" x14ac:dyDescent="0.3">
      <c r="A114" s="97"/>
      <c r="B114" s="40"/>
      <c r="C114" s="40"/>
      <c r="D114" s="40"/>
      <c r="E114" s="40"/>
      <c r="F114" s="40"/>
      <c r="G114" s="40"/>
      <c r="H114" s="40"/>
      <c r="I114" s="40"/>
      <c r="J114" s="40"/>
      <c r="K114" s="89">
        <f t="shared" si="9"/>
        <v>0</v>
      </c>
      <c r="L114" s="85">
        <f t="shared" si="10"/>
        <v>0</v>
      </c>
      <c r="M114" s="16"/>
      <c r="N114" s="3"/>
      <c r="O114" s="3"/>
      <c r="P114" s="3"/>
      <c r="Q114" s="3"/>
      <c r="R114" s="3"/>
    </row>
    <row r="115" spans="1:18" ht="15" customHeight="1" x14ac:dyDescent="0.3">
      <c r="A115" s="97"/>
      <c r="B115" s="40"/>
      <c r="C115" s="40"/>
      <c r="D115" s="40"/>
      <c r="E115" s="40"/>
      <c r="F115" s="40"/>
      <c r="G115" s="40"/>
      <c r="H115" s="40"/>
      <c r="I115" s="40"/>
      <c r="J115" s="40"/>
      <c r="K115" s="89">
        <f t="shared" si="9"/>
        <v>0</v>
      </c>
      <c r="L115" s="85">
        <f t="shared" si="10"/>
        <v>0</v>
      </c>
      <c r="M115" s="16"/>
      <c r="N115" s="3"/>
      <c r="O115" s="3"/>
      <c r="P115" s="3"/>
      <c r="Q115" s="3"/>
      <c r="R115" s="3"/>
    </row>
    <row r="116" spans="1:18" ht="15" customHeight="1" x14ac:dyDescent="0.3">
      <c r="A116" s="97"/>
      <c r="B116" s="40"/>
      <c r="C116" s="40"/>
      <c r="D116" s="40"/>
      <c r="E116" s="40"/>
      <c r="F116" s="40"/>
      <c r="G116" s="40"/>
      <c r="H116" s="40"/>
      <c r="I116" s="40"/>
      <c r="J116" s="40"/>
      <c r="K116" s="89">
        <f t="shared" si="9"/>
        <v>0</v>
      </c>
      <c r="L116" s="85">
        <f t="shared" si="10"/>
        <v>0</v>
      </c>
      <c r="M116" s="16"/>
      <c r="N116" s="3"/>
      <c r="O116" s="3"/>
      <c r="P116" s="3"/>
      <c r="Q116" s="3"/>
      <c r="R116" s="3"/>
    </row>
    <row r="117" spans="1:18" ht="15" customHeight="1" x14ac:dyDescent="0.3">
      <c r="A117" s="97"/>
      <c r="B117" s="40"/>
      <c r="C117" s="40"/>
      <c r="D117" s="40"/>
      <c r="E117" s="40"/>
      <c r="F117" s="40"/>
      <c r="G117" s="40"/>
      <c r="H117" s="40"/>
      <c r="I117" s="40"/>
      <c r="J117" s="40"/>
      <c r="K117" s="89">
        <f t="shared" si="9"/>
        <v>0</v>
      </c>
      <c r="L117" s="85">
        <f t="shared" si="10"/>
        <v>0</v>
      </c>
      <c r="M117" s="16"/>
      <c r="N117" s="3"/>
      <c r="O117" s="3"/>
      <c r="P117" s="3"/>
      <c r="Q117" s="3"/>
      <c r="R117" s="3"/>
    </row>
    <row r="118" spans="1:18" ht="15" customHeight="1" x14ac:dyDescent="0.3">
      <c r="A118" s="97"/>
      <c r="B118" s="40"/>
      <c r="C118" s="40"/>
      <c r="D118" s="40"/>
      <c r="E118" s="40"/>
      <c r="F118" s="40"/>
      <c r="G118" s="40"/>
      <c r="H118" s="40"/>
      <c r="I118" s="40"/>
      <c r="J118" s="40"/>
      <c r="K118" s="89">
        <f t="shared" si="9"/>
        <v>0</v>
      </c>
      <c r="L118" s="85">
        <f t="shared" si="10"/>
        <v>0</v>
      </c>
      <c r="M118" s="16"/>
      <c r="N118" s="3"/>
      <c r="O118" s="3"/>
      <c r="P118" s="3"/>
      <c r="Q118" s="3"/>
      <c r="R118" s="3"/>
    </row>
    <row r="119" spans="1:18" ht="15" customHeight="1" x14ac:dyDescent="0.3">
      <c r="A119" s="97"/>
      <c r="B119" s="40"/>
      <c r="C119" s="40"/>
      <c r="D119" s="40"/>
      <c r="E119" s="40"/>
      <c r="F119" s="40"/>
      <c r="G119" s="40"/>
      <c r="H119" s="40"/>
      <c r="I119" s="40"/>
      <c r="J119" s="40"/>
      <c r="K119" s="89">
        <f t="shared" si="9"/>
        <v>0</v>
      </c>
      <c r="L119" s="85">
        <f t="shared" si="10"/>
        <v>0</v>
      </c>
      <c r="M119" s="16"/>
      <c r="N119" s="3"/>
      <c r="O119" s="3"/>
      <c r="P119" s="3"/>
      <c r="Q119" s="3"/>
      <c r="R119" s="3"/>
    </row>
    <row r="120" spans="1:18" ht="15" customHeight="1" x14ac:dyDescent="0.3">
      <c r="A120" s="97"/>
      <c r="B120" s="40"/>
      <c r="C120" s="40"/>
      <c r="D120" s="40"/>
      <c r="E120" s="40"/>
      <c r="F120" s="40"/>
      <c r="G120" s="40"/>
      <c r="H120" s="40"/>
      <c r="I120" s="40"/>
      <c r="J120" s="40"/>
      <c r="K120" s="89">
        <f t="shared" si="9"/>
        <v>0</v>
      </c>
      <c r="L120" s="85">
        <f t="shared" si="10"/>
        <v>0</v>
      </c>
      <c r="M120" s="16"/>
      <c r="N120" s="3"/>
      <c r="O120" s="3"/>
      <c r="P120" s="3"/>
      <c r="Q120" s="3"/>
      <c r="R120" s="3"/>
    </row>
    <row r="121" spans="1:18" ht="15" customHeight="1" x14ac:dyDescent="0.3">
      <c r="A121" s="97"/>
      <c r="B121" s="40"/>
      <c r="C121" s="40"/>
      <c r="D121" s="40"/>
      <c r="E121" s="40"/>
      <c r="F121" s="40"/>
      <c r="G121" s="40"/>
      <c r="H121" s="40"/>
      <c r="I121" s="40"/>
      <c r="J121" s="40"/>
      <c r="K121" s="89">
        <f t="shared" si="9"/>
        <v>0</v>
      </c>
      <c r="L121" s="85">
        <f t="shared" si="10"/>
        <v>0</v>
      </c>
      <c r="M121" s="16"/>
      <c r="N121" s="3"/>
      <c r="O121" s="3"/>
      <c r="P121" s="3"/>
      <c r="Q121" s="3"/>
      <c r="R121" s="3"/>
    </row>
    <row r="122" spans="1:18" ht="15" customHeight="1" x14ac:dyDescent="0.3">
      <c r="A122" s="97"/>
      <c r="B122" s="40"/>
      <c r="C122" s="40"/>
      <c r="D122" s="40"/>
      <c r="E122" s="40"/>
      <c r="F122" s="40"/>
      <c r="G122" s="40"/>
      <c r="H122" s="40"/>
      <c r="I122" s="40"/>
      <c r="J122" s="40"/>
      <c r="K122" s="89">
        <f t="shared" si="9"/>
        <v>0</v>
      </c>
      <c r="L122" s="85">
        <f t="shared" si="10"/>
        <v>0</v>
      </c>
      <c r="M122" s="16"/>
      <c r="N122" s="3"/>
      <c r="O122" s="3"/>
      <c r="P122" s="3"/>
      <c r="Q122" s="3"/>
      <c r="R122" s="3"/>
    </row>
    <row r="123" spans="1:18" ht="15" customHeight="1" x14ac:dyDescent="0.3">
      <c r="A123" s="97"/>
      <c r="B123" s="40"/>
      <c r="C123" s="40"/>
      <c r="D123" s="40"/>
      <c r="E123" s="40"/>
      <c r="F123" s="40"/>
      <c r="G123" s="40"/>
      <c r="H123" s="40"/>
      <c r="I123" s="40"/>
      <c r="J123" s="40"/>
      <c r="K123" s="89">
        <f t="shared" si="9"/>
        <v>0</v>
      </c>
      <c r="L123" s="85">
        <f t="shared" si="10"/>
        <v>0</v>
      </c>
      <c r="M123" s="16"/>
      <c r="N123" s="3"/>
      <c r="O123" s="3"/>
      <c r="P123" s="3"/>
      <c r="Q123" s="3"/>
      <c r="R123" s="3"/>
    </row>
    <row r="124" spans="1:18" ht="15" customHeight="1" x14ac:dyDescent="0.3">
      <c r="A124" s="97"/>
      <c r="B124" s="40"/>
      <c r="C124" s="40"/>
      <c r="D124" s="40"/>
      <c r="E124" s="40"/>
      <c r="F124" s="40"/>
      <c r="G124" s="40"/>
      <c r="H124" s="40"/>
      <c r="I124" s="40"/>
      <c r="J124" s="40"/>
      <c r="K124" s="89">
        <f t="shared" si="9"/>
        <v>0</v>
      </c>
      <c r="L124" s="85">
        <f t="shared" si="10"/>
        <v>0</v>
      </c>
      <c r="M124" s="16"/>
      <c r="N124" s="3"/>
      <c r="O124" s="3"/>
      <c r="P124" s="3"/>
      <c r="Q124" s="3"/>
      <c r="R124" s="3"/>
    </row>
    <row r="125" spans="1:18" ht="15" customHeight="1" x14ac:dyDescent="0.3">
      <c r="A125" s="97"/>
      <c r="B125" s="40"/>
      <c r="C125" s="40"/>
      <c r="D125" s="40"/>
      <c r="E125" s="40"/>
      <c r="F125" s="40"/>
      <c r="G125" s="40"/>
      <c r="H125" s="40"/>
      <c r="I125" s="40"/>
      <c r="J125" s="40"/>
      <c r="K125" s="89">
        <f t="shared" si="9"/>
        <v>0</v>
      </c>
      <c r="L125" s="85">
        <f t="shared" si="10"/>
        <v>0</v>
      </c>
      <c r="M125" s="16"/>
      <c r="N125" s="3"/>
      <c r="O125" s="3"/>
      <c r="P125" s="3"/>
      <c r="Q125" s="3"/>
      <c r="R125" s="3"/>
    </row>
    <row r="126" spans="1:18" ht="15" customHeight="1" x14ac:dyDescent="0.3">
      <c r="A126" s="97"/>
      <c r="B126" s="40"/>
      <c r="C126" s="40"/>
      <c r="D126" s="40"/>
      <c r="E126" s="40"/>
      <c r="F126" s="40"/>
      <c r="G126" s="40"/>
      <c r="H126" s="40"/>
      <c r="I126" s="40"/>
      <c r="J126" s="40"/>
      <c r="K126" s="89">
        <f t="shared" si="9"/>
        <v>0</v>
      </c>
      <c r="L126" s="85">
        <f t="shared" si="10"/>
        <v>0</v>
      </c>
      <c r="M126" s="16"/>
      <c r="N126" s="3"/>
      <c r="O126" s="3"/>
      <c r="P126" s="3"/>
      <c r="Q126" s="3"/>
      <c r="R126" s="3"/>
    </row>
    <row r="127" spans="1:18" ht="15" customHeight="1" x14ac:dyDescent="0.3">
      <c r="A127" s="97"/>
      <c r="B127" s="40"/>
      <c r="C127" s="40"/>
      <c r="D127" s="40"/>
      <c r="E127" s="40"/>
      <c r="F127" s="40"/>
      <c r="G127" s="40"/>
      <c r="H127" s="40"/>
      <c r="I127" s="40"/>
      <c r="J127" s="40"/>
      <c r="K127" s="89">
        <f t="shared" si="9"/>
        <v>0</v>
      </c>
      <c r="L127" s="85">
        <f t="shared" si="10"/>
        <v>0</v>
      </c>
      <c r="M127" s="16"/>
      <c r="N127" s="3"/>
      <c r="O127" s="3"/>
      <c r="P127" s="3"/>
      <c r="Q127" s="3"/>
      <c r="R127" s="3"/>
    </row>
    <row r="128" spans="1:18" ht="15" customHeight="1" x14ac:dyDescent="0.3">
      <c r="A128" s="97"/>
      <c r="B128" s="40"/>
      <c r="C128" s="40"/>
      <c r="D128" s="40"/>
      <c r="E128" s="40"/>
      <c r="F128" s="40"/>
      <c r="G128" s="40"/>
      <c r="H128" s="40"/>
      <c r="I128" s="40"/>
      <c r="J128" s="40"/>
      <c r="K128" s="89">
        <f t="shared" si="9"/>
        <v>0</v>
      </c>
      <c r="L128" s="85">
        <f t="shared" si="10"/>
        <v>0</v>
      </c>
      <c r="M128" s="16"/>
      <c r="N128" s="3"/>
      <c r="O128" s="3"/>
      <c r="P128" s="3"/>
      <c r="Q128" s="3"/>
      <c r="R128" s="3"/>
    </row>
    <row r="129" spans="1:18" ht="15" customHeight="1" x14ac:dyDescent="0.3">
      <c r="A129" s="97"/>
      <c r="B129" s="40"/>
      <c r="C129" s="40"/>
      <c r="D129" s="40"/>
      <c r="E129" s="40"/>
      <c r="F129" s="40"/>
      <c r="G129" s="40"/>
      <c r="H129" s="40"/>
      <c r="I129" s="40"/>
      <c r="J129" s="40"/>
      <c r="K129" s="89">
        <f t="shared" si="9"/>
        <v>0</v>
      </c>
      <c r="L129" s="85">
        <f t="shared" si="10"/>
        <v>0</v>
      </c>
      <c r="M129" s="16"/>
      <c r="N129" s="3"/>
      <c r="O129" s="3"/>
      <c r="P129" s="3"/>
      <c r="Q129" s="3"/>
      <c r="R129" s="3"/>
    </row>
    <row r="130" spans="1:18" ht="15" customHeight="1" x14ac:dyDescent="0.3">
      <c r="A130" s="97"/>
      <c r="B130" s="40"/>
      <c r="C130" s="40"/>
      <c r="D130" s="40"/>
      <c r="E130" s="40"/>
      <c r="F130" s="40"/>
      <c r="G130" s="40"/>
      <c r="H130" s="40"/>
      <c r="I130" s="40"/>
      <c r="J130" s="40"/>
      <c r="K130" s="89">
        <f t="shared" si="9"/>
        <v>0</v>
      </c>
      <c r="L130" s="85">
        <f t="shared" si="10"/>
        <v>0</v>
      </c>
      <c r="M130" s="16"/>
      <c r="N130" s="3"/>
      <c r="O130" s="3"/>
      <c r="P130" s="3"/>
      <c r="Q130" s="3"/>
      <c r="R130" s="3"/>
    </row>
    <row r="131" spans="1:18" ht="15" customHeight="1" x14ac:dyDescent="0.3">
      <c r="A131" s="97"/>
      <c r="B131" s="40"/>
      <c r="C131" s="40"/>
      <c r="D131" s="40"/>
      <c r="E131" s="40"/>
      <c r="F131" s="40"/>
      <c r="G131" s="40"/>
      <c r="H131" s="40"/>
      <c r="I131" s="40"/>
      <c r="J131" s="40"/>
      <c r="K131" s="89">
        <f t="shared" si="9"/>
        <v>0</v>
      </c>
      <c r="L131" s="85">
        <f t="shared" si="10"/>
        <v>0</v>
      </c>
      <c r="M131" s="16"/>
      <c r="N131" s="3"/>
      <c r="O131" s="3"/>
      <c r="P131" s="3"/>
      <c r="Q131" s="3"/>
      <c r="R131" s="3"/>
    </row>
    <row r="132" spans="1:18" ht="15" customHeight="1" x14ac:dyDescent="0.3">
      <c r="A132" s="97"/>
      <c r="B132" s="40"/>
      <c r="C132" s="40"/>
      <c r="D132" s="40"/>
      <c r="E132" s="40"/>
      <c r="F132" s="40"/>
      <c r="G132" s="40"/>
      <c r="H132" s="40"/>
      <c r="I132" s="40"/>
      <c r="J132" s="40"/>
      <c r="K132" s="89">
        <f t="shared" si="9"/>
        <v>0</v>
      </c>
      <c r="L132" s="85">
        <f t="shared" si="10"/>
        <v>0</v>
      </c>
      <c r="M132" s="16"/>
      <c r="N132" s="3"/>
      <c r="O132" s="3"/>
      <c r="P132" s="3"/>
      <c r="Q132" s="3"/>
      <c r="R132" s="3"/>
    </row>
    <row r="133" spans="1:18" ht="15" customHeight="1" x14ac:dyDescent="0.3">
      <c r="A133" s="97"/>
      <c r="B133" s="40"/>
      <c r="C133" s="40"/>
      <c r="D133" s="40"/>
      <c r="E133" s="40"/>
      <c r="F133" s="40"/>
      <c r="G133" s="40"/>
      <c r="H133" s="40"/>
      <c r="I133" s="40"/>
      <c r="J133" s="40"/>
      <c r="K133" s="89">
        <f t="shared" si="9"/>
        <v>0</v>
      </c>
      <c r="L133" s="85">
        <f t="shared" si="10"/>
        <v>0</v>
      </c>
      <c r="M133" s="16"/>
      <c r="N133" s="3"/>
      <c r="O133" s="3"/>
      <c r="P133" s="3"/>
      <c r="Q133" s="3"/>
      <c r="R133" s="3"/>
    </row>
    <row r="134" spans="1:18" ht="15" customHeight="1" x14ac:dyDescent="0.3">
      <c r="A134" s="97"/>
      <c r="B134" s="40"/>
      <c r="C134" s="40"/>
      <c r="D134" s="40"/>
      <c r="E134" s="40"/>
      <c r="F134" s="40"/>
      <c r="G134" s="40"/>
      <c r="H134" s="40"/>
      <c r="I134" s="40"/>
      <c r="J134" s="40"/>
      <c r="K134" s="89">
        <f t="shared" si="9"/>
        <v>0</v>
      </c>
      <c r="L134" s="85">
        <f t="shared" si="10"/>
        <v>0</v>
      </c>
      <c r="M134" s="16"/>
      <c r="N134" s="3"/>
      <c r="O134" s="3"/>
      <c r="P134" s="3"/>
      <c r="Q134" s="3"/>
      <c r="R134" s="3"/>
    </row>
    <row r="135" spans="1:18" ht="15" customHeight="1" x14ac:dyDescent="0.3">
      <c r="A135" s="97"/>
      <c r="B135" s="40"/>
      <c r="C135" s="40"/>
      <c r="D135" s="40"/>
      <c r="E135" s="40"/>
      <c r="F135" s="40"/>
      <c r="G135" s="40"/>
      <c r="H135" s="40"/>
      <c r="I135" s="40"/>
      <c r="J135" s="40"/>
      <c r="K135" s="89">
        <f t="shared" si="9"/>
        <v>0</v>
      </c>
      <c r="L135" s="85">
        <f t="shared" si="10"/>
        <v>0</v>
      </c>
      <c r="M135" s="16"/>
      <c r="N135" s="3"/>
      <c r="O135" s="3"/>
      <c r="P135" s="3"/>
      <c r="Q135" s="3"/>
      <c r="R135" s="3"/>
    </row>
    <row r="136" spans="1:18" ht="15" customHeight="1" x14ac:dyDescent="0.3">
      <c r="A136" s="97"/>
      <c r="B136" s="40"/>
      <c r="C136" s="40"/>
      <c r="D136" s="40"/>
      <c r="E136" s="40"/>
      <c r="F136" s="40"/>
      <c r="G136" s="40"/>
      <c r="H136" s="40"/>
      <c r="I136" s="40"/>
      <c r="J136" s="40"/>
      <c r="K136" s="89">
        <f t="shared" si="9"/>
        <v>0</v>
      </c>
      <c r="L136" s="85">
        <f t="shared" si="10"/>
        <v>0</v>
      </c>
      <c r="M136" s="16"/>
      <c r="N136" s="3"/>
      <c r="O136" s="3"/>
      <c r="P136" s="3"/>
      <c r="Q136" s="3"/>
      <c r="R136" s="3"/>
    </row>
    <row r="137" spans="1:18" ht="15" customHeight="1" x14ac:dyDescent="0.3">
      <c r="A137" s="97"/>
      <c r="B137" s="40"/>
      <c r="C137" s="40"/>
      <c r="D137" s="40"/>
      <c r="E137" s="40"/>
      <c r="F137" s="40"/>
      <c r="G137" s="40"/>
      <c r="H137" s="40"/>
      <c r="I137" s="40"/>
      <c r="J137" s="40"/>
      <c r="K137" s="89">
        <f t="shared" si="9"/>
        <v>0</v>
      </c>
      <c r="L137" s="85">
        <f t="shared" si="10"/>
        <v>0</v>
      </c>
      <c r="M137" s="16"/>
      <c r="N137" s="3"/>
      <c r="O137" s="3"/>
      <c r="P137" s="3"/>
      <c r="Q137" s="3"/>
      <c r="R137" s="3"/>
    </row>
    <row r="138" spans="1:18" ht="15" customHeight="1" x14ac:dyDescent="0.3">
      <c r="A138" s="97"/>
      <c r="B138" s="40"/>
      <c r="C138" s="40"/>
      <c r="D138" s="40"/>
      <c r="E138" s="40"/>
      <c r="F138" s="40"/>
      <c r="G138" s="40"/>
      <c r="H138" s="40"/>
      <c r="I138" s="40"/>
      <c r="J138" s="40"/>
      <c r="K138" s="89">
        <f t="shared" si="9"/>
        <v>0</v>
      </c>
      <c r="L138" s="85">
        <f t="shared" si="10"/>
        <v>0</v>
      </c>
      <c r="M138" s="16"/>
      <c r="N138" s="3"/>
      <c r="O138" s="3"/>
      <c r="P138" s="3"/>
      <c r="Q138" s="3"/>
      <c r="R138" s="3"/>
    </row>
    <row r="139" spans="1:18" ht="15" customHeight="1" x14ac:dyDescent="0.3">
      <c r="A139" s="97"/>
      <c r="B139" s="40"/>
      <c r="C139" s="40"/>
      <c r="D139" s="40"/>
      <c r="E139" s="40"/>
      <c r="F139" s="40"/>
      <c r="G139" s="40"/>
      <c r="H139" s="40"/>
      <c r="I139" s="40"/>
      <c r="J139" s="40"/>
      <c r="K139" s="89">
        <f t="shared" si="9"/>
        <v>0</v>
      </c>
      <c r="L139" s="85">
        <f t="shared" si="10"/>
        <v>0</v>
      </c>
      <c r="M139" s="16"/>
      <c r="N139" s="3"/>
      <c r="O139" s="3"/>
      <c r="P139" s="3"/>
      <c r="Q139" s="3"/>
      <c r="R139" s="3"/>
    </row>
    <row r="140" spans="1:18" ht="15" customHeight="1" x14ac:dyDescent="0.3">
      <c r="A140" s="97"/>
      <c r="B140" s="40"/>
      <c r="C140" s="40"/>
      <c r="D140" s="40"/>
      <c r="E140" s="40"/>
      <c r="F140" s="40"/>
      <c r="G140" s="40"/>
      <c r="H140" s="40"/>
      <c r="I140" s="40"/>
      <c r="J140" s="40"/>
      <c r="K140" s="89">
        <f t="shared" si="9"/>
        <v>0</v>
      </c>
      <c r="L140" s="85">
        <f t="shared" si="10"/>
        <v>0</v>
      </c>
      <c r="M140" s="16"/>
      <c r="N140" s="3"/>
      <c r="O140" s="3"/>
      <c r="P140" s="3"/>
      <c r="Q140" s="3"/>
      <c r="R140" s="3"/>
    </row>
    <row r="141" spans="1:18" ht="15" customHeight="1" x14ac:dyDescent="0.3">
      <c r="A141" s="97"/>
      <c r="B141" s="40"/>
      <c r="C141" s="40"/>
      <c r="D141" s="40"/>
      <c r="E141" s="40"/>
      <c r="F141" s="40"/>
      <c r="G141" s="40"/>
      <c r="H141" s="40"/>
      <c r="I141" s="40"/>
      <c r="J141" s="40"/>
      <c r="K141" s="89">
        <f t="shared" si="9"/>
        <v>0</v>
      </c>
      <c r="L141" s="85">
        <f t="shared" si="10"/>
        <v>0</v>
      </c>
      <c r="M141" s="16"/>
      <c r="N141" s="3"/>
      <c r="O141" s="3"/>
      <c r="P141" s="3"/>
      <c r="Q141" s="3"/>
      <c r="R141" s="3"/>
    </row>
    <row r="142" spans="1:18" ht="15" customHeight="1" x14ac:dyDescent="0.3">
      <c r="A142" s="97"/>
      <c r="B142" s="40"/>
      <c r="C142" s="40"/>
      <c r="D142" s="40"/>
      <c r="E142" s="40"/>
      <c r="F142" s="40"/>
      <c r="G142" s="40"/>
      <c r="H142" s="40"/>
      <c r="I142" s="40"/>
      <c r="J142" s="40"/>
      <c r="K142" s="89">
        <f t="shared" si="9"/>
        <v>0</v>
      </c>
      <c r="L142" s="85">
        <f t="shared" si="10"/>
        <v>0</v>
      </c>
      <c r="M142" s="16"/>
      <c r="N142" s="3"/>
      <c r="O142" s="3"/>
      <c r="P142" s="3"/>
      <c r="Q142" s="3"/>
      <c r="R142" s="3"/>
    </row>
    <row r="143" spans="1:18" ht="15" customHeight="1" x14ac:dyDescent="0.3">
      <c r="A143" s="98"/>
      <c r="B143" s="99"/>
      <c r="C143" s="99"/>
      <c r="D143" s="99"/>
      <c r="E143" s="99"/>
      <c r="F143" s="99"/>
      <c r="G143" s="99"/>
      <c r="H143" s="99"/>
      <c r="I143" s="99"/>
      <c r="J143" s="99"/>
      <c r="K143" s="100">
        <f t="shared" si="9"/>
        <v>0</v>
      </c>
      <c r="L143" s="85">
        <f t="shared" si="10"/>
        <v>0</v>
      </c>
      <c r="M143" s="16"/>
      <c r="N143" s="3"/>
      <c r="O143" s="3"/>
      <c r="P143" s="3"/>
      <c r="Q143" s="3"/>
      <c r="R143" s="3"/>
    </row>
    <row r="144" spans="1:18" ht="15" customHeight="1" x14ac:dyDescent="0.3">
      <c r="A144" s="18"/>
      <c r="B144" s="18"/>
      <c r="C144" s="102"/>
      <c r="D144" s="103" t="s">
        <v>141</v>
      </c>
      <c r="E144" s="104">
        <f t="shared" ref="E144:L144" si="11">SUM(E113:E143)</f>
        <v>0</v>
      </c>
      <c r="F144" s="104">
        <f t="shared" si="11"/>
        <v>0</v>
      </c>
      <c r="G144" s="104">
        <f t="shared" si="11"/>
        <v>0</v>
      </c>
      <c r="H144" s="104">
        <f t="shared" si="11"/>
        <v>0</v>
      </c>
      <c r="I144" s="104">
        <f t="shared" si="11"/>
        <v>0</v>
      </c>
      <c r="J144" s="104">
        <f t="shared" si="11"/>
        <v>0</v>
      </c>
      <c r="K144" s="106">
        <f t="shared" si="11"/>
        <v>0</v>
      </c>
      <c r="L144" s="106">
        <f t="shared" si="11"/>
        <v>0</v>
      </c>
      <c r="M144" s="42"/>
      <c r="N144" s="3"/>
      <c r="O144" s="3"/>
      <c r="P144" s="3"/>
      <c r="Q144" s="3"/>
      <c r="R144" s="3"/>
    </row>
    <row r="145" spans="1:18" ht="15" customHeight="1" x14ac:dyDescent="0.3">
      <c r="A145" s="3"/>
      <c r="B145" s="3"/>
      <c r="C145" s="3"/>
      <c r="D145" s="17"/>
      <c r="E145" s="17"/>
      <c r="F145" s="17"/>
      <c r="G145" s="17"/>
      <c r="H145" s="17"/>
      <c r="I145" s="17"/>
      <c r="J145" s="17"/>
      <c r="K145" s="17"/>
      <c r="L145" s="17"/>
      <c r="M145" s="3"/>
      <c r="N145" s="3"/>
      <c r="O145" s="3"/>
      <c r="P145" s="3"/>
      <c r="Q145" s="3"/>
      <c r="R145" s="3"/>
    </row>
    <row r="146" spans="1:18" ht="15" customHeight="1" x14ac:dyDescent="0.3">
      <c r="A146" s="3"/>
      <c r="B146" s="3"/>
      <c r="C146" s="111"/>
      <c r="D146" s="112" t="s">
        <v>145</v>
      </c>
      <c r="E146" s="113">
        <f t="shared" ref="E146:L146" si="12">E144+E108+E72+E36</f>
        <v>39</v>
      </c>
      <c r="F146" s="113">
        <f t="shared" si="12"/>
        <v>0</v>
      </c>
      <c r="G146" s="113">
        <f t="shared" si="12"/>
        <v>11</v>
      </c>
      <c r="H146" s="113">
        <f t="shared" si="12"/>
        <v>0</v>
      </c>
      <c r="I146" s="113">
        <f t="shared" si="12"/>
        <v>30</v>
      </c>
      <c r="J146" s="113">
        <f t="shared" si="12"/>
        <v>0</v>
      </c>
      <c r="K146" s="114">
        <f t="shared" si="12"/>
        <v>89.5</v>
      </c>
      <c r="L146" s="115">
        <f t="shared" si="12"/>
        <v>57.5</v>
      </c>
      <c r="M146" s="16"/>
      <c r="N146" s="3"/>
      <c r="O146" s="3"/>
      <c r="P146" s="3"/>
      <c r="Q146" s="3"/>
      <c r="R146" s="3"/>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"OUI,NON"</formula1>
    </dataValidation>
  </dataValidations>
  <pageMargins left="0.7" right="0.7" top="0.75" bottom="0.75" header="0.3" footer="0.3"/>
  <pageSetup orientation="portrait"/>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6"/>
  <sheetViews>
    <sheetView showGridLines="0" workbookViewId="0">
      <selection activeCell="A20" sqref="A20"/>
    </sheetView>
  </sheetViews>
  <sheetFormatPr baseColWidth="10" defaultColWidth="11.44140625" defaultRowHeight="14.4" customHeight="1" x14ac:dyDescent="0.3"/>
  <cols>
    <col min="1" max="1" width="11.44140625" style="116" customWidth="1"/>
    <col min="2" max="2" width="17.109375" style="116" customWidth="1"/>
    <col min="3" max="3" width="11.44140625" style="116" customWidth="1"/>
    <col min="4" max="4" width="13.44140625" style="116" customWidth="1"/>
    <col min="5" max="5" width="18.33203125" style="116" customWidth="1"/>
    <col min="6" max="6" width="10.109375" style="116" customWidth="1"/>
    <col min="7" max="13" width="11.44140625" style="116" customWidth="1"/>
    <col min="14" max="16384" width="11.44140625" style="116"/>
  </cols>
  <sheetData>
    <row r="1" spans="1:12" ht="25.95" customHeight="1" x14ac:dyDescent="0.3">
      <c r="A1" s="325" t="s">
        <v>146</v>
      </c>
      <c r="B1" s="326"/>
      <c r="C1" s="327"/>
      <c r="D1" s="327"/>
      <c r="E1" s="327"/>
      <c r="F1" s="327"/>
      <c r="G1" s="327"/>
      <c r="H1" s="327"/>
      <c r="I1" s="327"/>
      <c r="J1" s="327"/>
      <c r="K1" s="327"/>
      <c r="L1" s="327"/>
    </row>
    <row r="2" spans="1:12" ht="15.6" customHeight="1" x14ac:dyDescent="0.3">
      <c r="A2" s="117" t="s">
        <v>147</v>
      </c>
      <c r="B2" s="118"/>
      <c r="C2" s="309" t="str">
        <f>'1. NOTE PRESENTATION'!B3</f>
        <v>DU de Soins Infirmiers en Situation de Catastrophe</v>
      </c>
      <c r="D2" s="310"/>
      <c r="E2" s="310"/>
      <c r="F2" s="310"/>
      <c r="G2" s="310"/>
      <c r="H2" s="310"/>
      <c r="I2" s="310"/>
      <c r="J2" s="310"/>
      <c r="K2" s="310"/>
      <c r="L2" s="311"/>
    </row>
    <row r="3" spans="1:12" ht="15.6" customHeight="1" x14ac:dyDescent="0.3">
      <c r="A3" s="119" t="s">
        <v>148</v>
      </c>
      <c r="B3" s="3"/>
      <c r="C3" s="120" t="s">
        <v>149</v>
      </c>
      <c r="D3" s="312" t="s">
        <v>48</v>
      </c>
      <c r="E3" s="313"/>
      <c r="F3" s="313"/>
      <c r="G3" s="313"/>
      <c r="H3" s="313"/>
      <c r="I3" s="314"/>
      <c r="J3" s="121"/>
      <c r="K3" s="43"/>
      <c r="L3" s="43"/>
    </row>
    <row r="4" spans="1:12" ht="15.6" customHeight="1" x14ac:dyDescent="0.3">
      <c r="A4" s="119" t="s">
        <v>150</v>
      </c>
      <c r="B4" s="3"/>
      <c r="C4" s="118"/>
      <c r="D4" s="122" t="str">
        <f>'1. NOTE PRESENTATION'!B10</f>
        <v>Licence</v>
      </c>
      <c r="E4" s="121"/>
      <c r="F4" s="43"/>
      <c r="G4" s="43"/>
      <c r="H4" s="43"/>
      <c r="I4" s="43"/>
      <c r="J4" s="3"/>
      <c r="K4" s="3"/>
      <c r="L4" s="3"/>
    </row>
    <row r="5" spans="1:12" ht="15" customHeight="1" x14ac:dyDescent="0.3">
      <c r="A5" s="107"/>
      <c r="B5" s="107"/>
      <c r="C5" s="107"/>
      <c r="D5" s="123"/>
      <c r="E5" s="107"/>
      <c r="F5" s="3"/>
      <c r="G5" s="107"/>
      <c r="H5" s="107"/>
      <c r="I5" s="107"/>
      <c r="J5" s="107"/>
      <c r="K5" s="107"/>
      <c r="L5" s="107"/>
    </row>
    <row r="6" spans="1:12" ht="21.6" customHeight="1" x14ac:dyDescent="0.3">
      <c r="A6" s="315" t="s">
        <v>151</v>
      </c>
      <c r="B6" s="316"/>
      <c r="C6" s="316"/>
      <c r="D6" s="316"/>
      <c r="E6" s="317"/>
      <c r="F6" s="124"/>
      <c r="G6" s="318" t="s">
        <v>152</v>
      </c>
      <c r="H6" s="319"/>
      <c r="I6" s="319"/>
      <c r="J6" s="319"/>
      <c r="K6" s="319"/>
      <c r="L6" s="320"/>
    </row>
    <row r="7" spans="1:12" ht="16.5" customHeight="1" x14ac:dyDescent="0.3">
      <c r="A7" s="18"/>
      <c r="B7" s="18"/>
      <c r="C7" s="125"/>
      <c r="D7" s="125"/>
      <c r="E7" s="125"/>
      <c r="F7" s="3"/>
      <c r="G7" s="125"/>
      <c r="H7" s="125"/>
      <c r="I7" s="125"/>
      <c r="J7" s="125"/>
      <c r="K7" s="125"/>
      <c r="L7" s="125"/>
    </row>
    <row r="8" spans="1:12" ht="15.6" customHeight="1" x14ac:dyDescent="0.3">
      <c r="A8" s="126"/>
      <c r="B8" s="127"/>
      <c r="C8" s="128" t="s">
        <v>153</v>
      </c>
      <c r="D8" s="128" t="s">
        <v>154</v>
      </c>
      <c r="E8" s="128" t="s">
        <v>155</v>
      </c>
      <c r="F8" s="129"/>
      <c r="G8" s="321" t="s">
        <v>156</v>
      </c>
      <c r="H8" s="322"/>
      <c r="I8" s="322"/>
      <c r="J8" s="128" t="s">
        <v>153</v>
      </c>
      <c r="K8" s="321" t="s">
        <v>157</v>
      </c>
      <c r="L8" s="322"/>
    </row>
    <row r="9" spans="1:12" ht="15.9" customHeight="1" x14ac:dyDescent="0.3">
      <c r="A9" s="302" t="s">
        <v>158</v>
      </c>
      <c r="B9" s="303"/>
      <c r="C9" s="132">
        <v>24</v>
      </c>
      <c r="D9" s="133">
        <v>757</v>
      </c>
      <c r="E9" s="134">
        <f>C9*D9</f>
        <v>18168</v>
      </c>
      <c r="F9" s="129"/>
      <c r="G9" s="304" t="s">
        <v>159</v>
      </c>
      <c r="H9" s="305"/>
      <c r="I9" s="306"/>
      <c r="J9" s="40"/>
      <c r="K9" s="307">
        <f>C9*E17</f>
        <v>1368</v>
      </c>
      <c r="L9" s="308"/>
    </row>
    <row r="10" spans="1:12" ht="15.9" customHeight="1" x14ac:dyDescent="0.3">
      <c r="A10" s="328" t="s">
        <v>160</v>
      </c>
      <c r="B10" s="329"/>
      <c r="C10" s="135"/>
      <c r="D10" s="133"/>
      <c r="E10" s="134">
        <f>C10*D10</f>
        <v>0</v>
      </c>
      <c r="F10" s="129"/>
      <c r="G10" s="304" t="s">
        <v>161</v>
      </c>
      <c r="H10" s="305"/>
      <c r="I10" s="306"/>
      <c r="J10" s="40"/>
      <c r="K10" s="307">
        <f>IF(D4="Licence",((C9*100)+((E9+E13)-(C9*100))*(35/100)),IF(D4="Master",((C9*200)+((E9+E13)-(C9*200))*(35/100)),((C9*500)+((E9+E13)-(C9*500))*(35/100))))</f>
        <v>7918.7999999999993</v>
      </c>
      <c r="L10" s="308"/>
    </row>
    <row r="11" spans="1:12" ht="15.9" customHeight="1" x14ac:dyDescent="0.3">
      <c r="A11" s="328" t="s">
        <v>162</v>
      </c>
      <c r="B11" s="329"/>
      <c r="C11" s="135"/>
      <c r="D11" s="133"/>
      <c r="E11" s="134">
        <f>C11*D11</f>
        <v>0</v>
      </c>
      <c r="F11" s="129"/>
      <c r="G11" s="304" t="s">
        <v>163</v>
      </c>
      <c r="H11" s="305"/>
      <c r="I11" s="306"/>
      <c r="J11" s="40"/>
      <c r="K11" s="323"/>
      <c r="L11" s="324"/>
    </row>
    <row r="12" spans="1:12" ht="15.9" customHeight="1" x14ac:dyDescent="0.3">
      <c r="A12" s="328" t="s">
        <v>164</v>
      </c>
      <c r="B12" s="329"/>
      <c r="C12" s="135"/>
      <c r="D12" s="133"/>
      <c r="E12" s="134">
        <f>C12*D12</f>
        <v>0</v>
      </c>
      <c r="F12" s="129"/>
      <c r="G12" s="304" t="s">
        <v>165</v>
      </c>
      <c r="H12" s="305"/>
      <c r="I12" s="306"/>
      <c r="J12" s="40"/>
      <c r="K12" s="323"/>
      <c r="L12" s="324"/>
    </row>
    <row r="13" spans="1:12" ht="15.6" customHeight="1" x14ac:dyDescent="0.3">
      <c r="A13" s="302" t="s">
        <v>166</v>
      </c>
      <c r="B13" s="303"/>
      <c r="C13" s="135"/>
      <c r="D13" s="133">
        <v>350</v>
      </c>
      <c r="E13" s="134">
        <f>C13*D13</f>
        <v>0</v>
      </c>
      <c r="F13" s="129"/>
      <c r="G13" s="304" t="s">
        <v>167</v>
      </c>
      <c r="H13" s="305"/>
      <c r="I13" s="306"/>
      <c r="J13" s="40"/>
      <c r="K13" s="323"/>
      <c r="L13" s="324"/>
    </row>
    <row r="14" spans="1:12" ht="15.9" customHeight="1" x14ac:dyDescent="0.3">
      <c r="A14" s="302" t="s">
        <v>168</v>
      </c>
      <c r="B14" s="303"/>
      <c r="C14" s="40"/>
      <c r="D14" s="40"/>
      <c r="E14" s="133"/>
      <c r="F14" s="129"/>
      <c r="G14" s="130" t="s">
        <v>169</v>
      </c>
      <c r="H14" s="131"/>
      <c r="I14" s="131"/>
      <c r="J14" s="41">
        <f>'5. MAQUETTE'!L146</f>
        <v>57.5</v>
      </c>
      <c r="K14" s="307">
        <f>J14*51.39</f>
        <v>2954.9250000000002</v>
      </c>
      <c r="L14" s="308"/>
    </row>
    <row r="15" spans="1:12" ht="21" customHeight="1" x14ac:dyDescent="0.3">
      <c r="A15" s="332" t="s">
        <v>155</v>
      </c>
      <c r="B15" s="334"/>
      <c r="C15" s="136">
        <f>SUM(C9:C14)</f>
        <v>24</v>
      </c>
      <c r="D15" s="137"/>
      <c r="E15" s="138">
        <f>SUM(E9:E14)</f>
        <v>18168</v>
      </c>
      <c r="F15" s="129"/>
      <c r="G15" s="332" t="s">
        <v>155</v>
      </c>
      <c r="H15" s="333"/>
      <c r="I15" s="334"/>
      <c r="J15" s="40"/>
      <c r="K15" s="335">
        <f>SUM(K9:K14)</f>
        <v>12241.724999999999</v>
      </c>
      <c r="L15" s="336"/>
    </row>
    <row r="16" spans="1:12" ht="15.9" customHeight="1" x14ac:dyDescent="0.3">
      <c r="A16" s="43"/>
      <c r="B16" s="43"/>
      <c r="C16" s="43"/>
      <c r="D16" s="3"/>
      <c r="E16" s="139"/>
      <c r="F16" s="3"/>
      <c r="G16" s="43"/>
      <c r="H16" s="43"/>
      <c r="I16" s="43"/>
      <c r="J16" s="43"/>
      <c r="K16" s="43"/>
      <c r="L16" s="43"/>
    </row>
    <row r="17" spans="1:12" ht="15.6" customHeight="1" x14ac:dyDescent="0.3">
      <c r="A17" s="140" t="s">
        <v>170</v>
      </c>
      <c r="B17" s="3"/>
      <c r="C17" s="3"/>
      <c r="D17" s="118"/>
      <c r="E17" s="141">
        <v>57</v>
      </c>
      <c r="F17" s="42"/>
      <c r="G17" s="3"/>
      <c r="H17" s="3"/>
      <c r="I17" s="3"/>
      <c r="J17" s="3"/>
      <c r="K17" s="3"/>
      <c r="L17" s="3"/>
    </row>
    <row r="18" spans="1:12" ht="15.6" customHeight="1" x14ac:dyDescent="0.3">
      <c r="A18" s="142"/>
      <c r="B18" s="126"/>
      <c r="C18" s="126"/>
      <c r="D18" s="143"/>
      <c r="E18" s="144"/>
      <c r="F18" s="6"/>
      <c r="G18" s="145"/>
      <c r="H18" s="145"/>
      <c r="I18" s="145"/>
      <c r="J18" s="145"/>
      <c r="K18" s="145"/>
      <c r="L18" s="145"/>
    </row>
    <row r="19" spans="1:12" ht="15.6" customHeight="1" x14ac:dyDescent="0.3">
      <c r="A19" s="330" t="s">
        <v>171</v>
      </c>
      <c r="B19" s="331"/>
      <c r="C19" s="331"/>
      <c r="D19" s="331"/>
      <c r="E19" s="146"/>
      <c r="F19" s="147"/>
      <c r="G19" s="147"/>
      <c r="H19" s="147"/>
      <c r="I19" s="147"/>
      <c r="J19" s="147"/>
      <c r="K19" s="147"/>
      <c r="L19" s="148"/>
    </row>
    <row r="20" spans="1:12" ht="15.75" customHeight="1" x14ac:dyDescent="0.3">
      <c r="A20" s="149"/>
      <c r="B20" s="150"/>
      <c r="C20" s="150"/>
      <c r="D20" s="150"/>
      <c r="E20" s="150"/>
      <c r="F20" s="150"/>
      <c r="G20" s="150"/>
      <c r="H20" s="150"/>
      <c r="I20" s="150"/>
      <c r="J20" s="150"/>
      <c r="K20" s="150"/>
      <c r="L20" s="151"/>
    </row>
    <row r="21" spans="1:12" ht="15.75" customHeight="1" x14ac:dyDescent="0.3">
      <c r="A21" s="152"/>
      <c r="B21" s="153"/>
      <c r="C21" s="153"/>
      <c r="D21" s="153"/>
      <c r="E21" s="153"/>
      <c r="F21" s="153"/>
      <c r="G21" s="153"/>
      <c r="H21" s="153"/>
      <c r="I21" s="153"/>
      <c r="J21" s="153"/>
      <c r="K21" s="153"/>
      <c r="L21" s="154"/>
    </row>
    <row r="22" spans="1:12" ht="15.75" customHeight="1" x14ac:dyDescent="0.3">
      <c r="A22" s="155"/>
      <c r="B22" s="156"/>
      <c r="C22" s="156"/>
      <c r="D22" s="156"/>
      <c r="E22" s="156"/>
      <c r="F22" s="156"/>
      <c r="G22" s="156"/>
      <c r="H22" s="156"/>
      <c r="I22" s="156"/>
      <c r="J22" s="156"/>
      <c r="K22" s="156"/>
      <c r="L22" s="157"/>
    </row>
    <row r="23" spans="1:12" ht="15.9" customHeight="1" x14ac:dyDescent="0.3">
      <c r="A23" s="43"/>
      <c r="B23" s="43"/>
      <c r="C23" s="43"/>
      <c r="D23" s="43"/>
      <c r="E23" s="43"/>
      <c r="F23" s="43"/>
      <c r="G23" s="139"/>
      <c r="H23" s="139"/>
      <c r="I23" s="139"/>
      <c r="J23" s="139"/>
      <c r="K23" s="43"/>
      <c r="L23" s="43"/>
    </row>
    <row r="24" spans="1:12" ht="25.95" customHeight="1" x14ac:dyDescent="0.45">
      <c r="A24" s="158" t="s">
        <v>172</v>
      </c>
      <c r="B24" s="3"/>
      <c r="C24" s="3"/>
      <c r="D24" s="3"/>
      <c r="E24" s="3"/>
      <c r="F24" s="118"/>
      <c r="G24" s="337">
        <f>E15-K15</f>
        <v>5926.2750000000015</v>
      </c>
      <c r="H24" s="338"/>
      <c r="I24" s="338"/>
      <c r="J24" s="339"/>
      <c r="K24" s="42"/>
      <c r="L24" s="3"/>
    </row>
    <row r="25" spans="1:12" ht="15.9" customHeight="1" x14ac:dyDescent="0.3">
      <c r="A25" s="3"/>
      <c r="B25" s="3"/>
      <c r="C25" s="3"/>
      <c r="D25" s="3"/>
      <c r="E25" s="3"/>
      <c r="F25" s="126"/>
      <c r="G25" s="139"/>
      <c r="H25" s="43"/>
      <c r="I25" s="43"/>
      <c r="J25" s="43"/>
      <c r="K25" s="3"/>
      <c r="L25" s="3"/>
    </row>
    <row r="26" spans="1:12" ht="21" customHeight="1" x14ac:dyDescent="0.4">
      <c r="A26" s="159" t="s">
        <v>173</v>
      </c>
      <c r="B26" s="3"/>
      <c r="C26" s="3"/>
      <c r="D26" s="3"/>
      <c r="E26" s="118"/>
      <c r="F26" s="307">
        <f>E15-K9-K10</f>
        <v>8881.2000000000007</v>
      </c>
      <c r="G26" s="308"/>
      <c r="H26" s="42"/>
      <c r="I26" s="3"/>
      <c r="J26" s="3"/>
      <c r="K26" s="3"/>
      <c r="L26" s="3"/>
    </row>
  </sheetData>
  <sheetProtection algorithmName="SHA-512" hashValue="OZw6m+xXwPptcJ5BMgbcNkG9L515C+l8wMFzIYPmEvpR1URJ2QXypDf7H0FYyXfwuQk4CjJcvehWDujbQ00GKA==" saltValue="UzyGT2WIoG6vOlYjrUk0o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conditionalFormatting sqref="E17:E19">
    <cfRule type="cellIs" dxfId="0" priority="1" stopIfTrue="1" operator="lessThan">
      <formula>0</formula>
    </cfRule>
  </conditionalFormatting>
  <pageMargins left="0.7" right="0.7" top="0.75" bottom="0.75" header="0.3" footer="0.3"/>
  <pageSetup orientation="portrait"/>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0"/>
  <sheetViews>
    <sheetView showGridLines="0" workbookViewId="0"/>
  </sheetViews>
  <sheetFormatPr baseColWidth="10" defaultColWidth="10.88671875" defaultRowHeight="14.4" customHeight="1" x14ac:dyDescent="0.3"/>
  <cols>
    <col min="1" max="1" width="62.6640625" style="160" customWidth="1"/>
    <col min="2" max="2" width="20.44140625" style="160" customWidth="1"/>
    <col min="3" max="3" width="16.88671875" style="160" customWidth="1"/>
    <col min="4" max="5" width="10.88671875" style="160" customWidth="1"/>
    <col min="6" max="6" width="13" style="160" customWidth="1"/>
    <col min="7" max="21" width="10.88671875" style="160" customWidth="1"/>
    <col min="22" max="16384" width="10.88671875" style="160"/>
  </cols>
  <sheetData>
    <row r="1" spans="1:20" ht="18" customHeight="1" x14ac:dyDescent="0.35">
      <c r="A1" s="344" t="s">
        <v>174</v>
      </c>
      <c r="B1" s="345"/>
      <c r="C1" s="345"/>
      <c r="D1" s="345"/>
      <c r="E1" s="345"/>
      <c r="F1" s="345"/>
      <c r="G1" s="345"/>
      <c r="H1" s="345"/>
      <c r="I1" s="345"/>
      <c r="J1" s="345"/>
      <c r="K1" s="345"/>
      <c r="L1" s="42"/>
      <c r="M1" s="3"/>
      <c r="N1" s="3"/>
      <c r="O1" s="3"/>
      <c r="P1" s="3"/>
      <c r="Q1" s="3"/>
      <c r="R1" s="3"/>
      <c r="S1" s="3"/>
      <c r="T1" s="3"/>
    </row>
    <row r="2" spans="1:20" ht="30" customHeight="1" x14ac:dyDescent="0.3">
      <c r="A2" s="340" t="s">
        <v>175</v>
      </c>
      <c r="B2" s="341"/>
      <c r="C2" s="341"/>
      <c r="D2" s="341"/>
      <c r="E2" s="341"/>
      <c r="F2" s="341"/>
      <c r="G2" s="341"/>
      <c r="H2" s="341"/>
      <c r="I2" s="341"/>
      <c r="J2" s="341"/>
      <c r="K2" s="341"/>
      <c r="L2" s="42"/>
      <c r="M2" s="3"/>
      <c r="N2" s="3"/>
      <c r="O2" s="3"/>
      <c r="P2" s="3"/>
      <c r="Q2" s="3"/>
      <c r="R2" s="3"/>
      <c r="S2" s="3"/>
      <c r="T2" s="3"/>
    </row>
    <row r="3" spans="1:20" ht="15.6" customHeight="1" x14ac:dyDescent="0.3">
      <c r="A3" s="161" t="s">
        <v>176</v>
      </c>
      <c r="B3" s="40"/>
      <c r="C3" s="302" t="s">
        <v>177</v>
      </c>
      <c r="D3" s="303"/>
      <c r="E3" s="302" t="s">
        <v>178</v>
      </c>
      <c r="F3" s="303"/>
      <c r="G3" s="303"/>
      <c r="H3" s="303"/>
      <c r="I3" s="303"/>
      <c r="J3" s="303"/>
      <c r="K3" s="303"/>
      <c r="L3" s="42"/>
      <c r="M3" s="3"/>
      <c r="N3" s="3"/>
      <c r="O3" s="3"/>
      <c r="P3" s="3"/>
      <c r="Q3" s="3"/>
      <c r="R3" s="3"/>
      <c r="S3" s="3"/>
      <c r="T3" s="3"/>
    </row>
    <row r="4" spans="1:20" ht="15.6" customHeight="1" x14ac:dyDescent="0.3">
      <c r="A4" s="161" t="s">
        <v>179</v>
      </c>
      <c r="B4" s="40"/>
      <c r="C4" s="302" t="s">
        <v>177</v>
      </c>
      <c r="D4" s="303"/>
      <c r="E4" s="302" t="s">
        <v>178</v>
      </c>
      <c r="F4" s="303"/>
      <c r="G4" s="303"/>
      <c r="H4" s="303"/>
      <c r="I4" s="303"/>
      <c r="J4" s="303"/>
      <c r="K4" s="303"/>
      <c r="L4" s="42"/>
      <c r="M4" s="3"/>
      <c r="N4" s="3"/>
      <c r="O4" s="3"/>
      <c r="P4" s="3"/>
      <c r="Q4" s="3"/>
      <c r="R4" s="3"/>
      <c r="S4" s="3"/>
      <c r="T4" s="3"/>
    </row>
    <row r="5" spans="1:20" ht="27.75" customHeight="1" x14ac:dyDescent="0.3">
      <c r="A5" s="161" t="s">
        <v>180</v>
      </c>
      <c r="B5" s="40"/>
      <c r="C5" s="302" t="s">
        <v>177</v>
      </c>
      <c r="D5" s="303"/>
      <c r="E5" s="348" t="s">
        <v>181</v>
      </c>
      <c r="F5" s="349"/>
      <c r="G5" s="349"/>
      <c r="H5" s="349"/>
      <c r="I5" s="349"/>
      <c r="J5" s="349"/>
      <c r="K5" s="350"/>
      <c r="L5" s="42"/>
      <c r="M5" s="3"/>
      <c r="N5" s="3"/>
      <c r="O5" s="3"/>
      <c r="P5" s="3"/>
      <c r="Q5" s="3"/>
      <c r="R5" s="3"/>
      <c r="S5" s="3"/>
      <c r="T5" s="3"/>
    </row>
    <row r="6" spans="1:20" ht="39.75" customHeight="1" x14ac:dyDescent="0.3">
      <c r="A6" s="162" t="s">
        <v>182</v>
      </c>
      <c r="B6" s="163"/>
      <c r="C6" s="346" t="s">
        <v>177</v>
      </c>
      <c r="D6" s="347"/>
      <c r="E6" s="348" t="s">
        <v>181</v>
      </c>
      <c r="F6" s="349"/>
      <c r="G6" s="349"/>
      <c r="H6" s="349"/>
      <c r="I6" s="349"/>
      <c r="J6" s="349"/>
      <c r="K6" s="350"/>
      <c r="L6" s="42"/>
      <c r="M6" s="3"/>
      <c r="N6" s="3"/>
      <c r="O6" s="3"/>
      <c r="P6" s="3"/>
      <c r="Q6" s="3"/>
      <c r="R6" s="3"/>
      <c r="S6" s="3"/>
      <c r="T6" s="3"/>
    </row>
    <row r="7" spans="1:20" ht="15.6" customHeight="1" x14ac:dyDescent="0.3">
      <c r="A7" s="342" t="s">
        <v>183</v>
      </c>
      <c r="B7" s="343"/>
      <c r="C7" s="343"/>
      <c r="D7" s="343"/>
      <c r="E7" s="343"/>
      <c r="F7" s="343"/>
      <c r="G7" s="343"/>
      <c r="H7" s="343"/>
      <c r="I7" s="343"/>
      <c r="J7" s="343"/>
      <c r="K7" s="343"/>
      <c r="L7" s="42"/>
      <c r="M7" s="3"/>
      <c r="N7" s="3"/>
      <c r="O7" s="3"/>
      <c r="P7" s="3"/>
      <c r="Q7" s="3"/>
      <c r="R7" s="3"/>
      <c r="S7" s="3"/>
      <c r="T7" s="3"/>
    </row>
    <row r="8" spans="1:20" ht="30.75" customHeight="1" x14ac:dyDescent="0.3">
      <c r="A8" s="161" t="s">
        <v>184</v>
      </c>
      <c r="B8" s="40"/>
      <c r="C8" s="346" t="s">
        <v>177</v>
      </c>
      <c r="D8" s="347"/>
      <c r="E8" s="348" t="s">
        <v>181</v>
      </c>
      <c r="F8" s="349"/>
      <c r="G8" s="349"/>
      <c r="H8" s="349"/>
      <c r="I8" s="349"/>
      <c r="J8" s="349"/>
      <c r="K8" s="350"/>
      <c r="L8" s="42"/>
      <c r="M8" s="3"/>
      <c r="N8" s="3"/>
      <c r="O8" s="3"/>
      <c r="P8" s="3"/>
      <c r="Q8" s="3"/>
      <c r="R8" s="3"/>
      <c r="S8" s="3"/>
      <c r="T8" s="3"/>
    </row>
    <row r="9" spans="1:20" ht="34.5" customHeight="1" x14ac:dyDescent="0.3">
      <c r="A9" s="161" t="s">
        <v>185</v>
      </c>
      <c r="B9" s="40"/>
      <c r="C9" s="346" t="s">
        <v>177</v>
      </c>
      <c r="D9" s="347"/>
      <c r="E9" s="348" t="s">
        <v>181</v>
      </c>
      <c r="F9" s="349"/>
      <c r="G9" s="349"/>
      <c r="H9" s="349"/>
      <c r="I9" s="349"/>
      <c r="J9" s="349"/>
      <c r="K9" s="350"/>
      <c r="L9" s="42"/>
      <c r="M9" s="3"/>
      <c r="N9" s="3"/>
      <c r="O9" s="3"/>
      <c r="P9" s="3"/>
      <c r="Q9" s="3"/>
      <c r="R9" s="3"/>
      <c r="S9" s="3"/>
      <c r="T9" s="3"/>
    </row>
    <row r="10" spans="1:20" ht="17.25" customHeight="1" x14ac:dyDescent="0.3">
      <c r="A10" s="164" t="s">
        <v>186</v>
      </c>
      <c r="B10" s="43"/>
      <c r="C10" s="43"/>
      <c r="D10" s="43"/>
      <c r="E10" s="43"/>
      <c r="F10" s="43"/>
      <c r="G10" s="43"/>
      <c r="H10" s="43"/>
      <c r="I10" s="43"/>
      <c r="J10" s="43"/>
      <c r="K10" s="43"/>
      <c r="L10" s="3"/>
      <c r="M10" s="3"/>
      <c r="N10" s="3"/>
      <c r="O10" s="3"/>
      <c r="P10" s="3"/>
      <c r="Q10" s="3"/>
      <c r="R10" s="3"/>
      <c r="S10" s="3"/>
      <c r="T10" s="3"/>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dataValidations count="3">
    <dataValidation type="list" allowBlank="1" showInputMessage="1" showErrorMessage="1" sqref="B3:B4" xr:uid="{00000000-0002-0000-0700-000000000000}">
      <formula1>"Oui,Non"</formula1>
    </dataValidation>
    <dataValidation type="list" allowBlank="1" showInputMessage="1" showErrorMessage="1" sqref="B5:B6 B9" xr:uid="{00000000-0002-0000-0700-000001000000}">
      <formula1>"Favorable,Défavorable"</formula1>
    </dataValidation>
    <dataValidation type="list" allowBlank="1" showInputMessage="1" showErrorMessage="1" sqref="B8" xr:uid="{00000000-0002-0000-0700-000002000000}">
      <formula1>"Favorable,Défavorable,Favorable sous réserve"</formula1>
    </dataValidation>
  </dataValidations>
  <pageMargins left="0.7" right="0.7" top="0.75" bottom="0.75" header="0.3" footer="0.3"/>
  <pageSetup orientation="portrait"/>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0"/>
  <sheetViews>
    <sheetView showGridLines="0" workbookViewId="0"/>
  </sheetViews>
  <sheetFormatPr baseColWidth="10" defaultColWidth="10.88671875" defaultRowHeight="14.4" customHeight="1" x14ac:dyDescent="0.3"/>
  <cols>
    <col min="1" max="1" width="58" style="165" customWidth="1"/>
    <col min="2" max="2" width="71.44140625" style="165" customWidth="1"/>
    <col min="3" max="3" width="37.44140625" style="165" customWidth="1"/>
    <col min="4" max="7" width="10.88671875" style="165" customWidth="1"/>
    <col min="8" max="16384" width="10.88671875" style="165"/>
  </cols>
  <sheetData>
    <row r="1" spans="1:6" ht="18.600000000000001" customHeight="1" x14ac:dyDescent="0.35">
      <c r="A1" s="231" t="s">
        <v>187</v>
      </c>
      <c r="B1" s="232"/>
      <c r="C1" s="232"/>
      <c r="D1" s="28"/>
      <c r="E1" s="3"/>
      <c r="F1" s="3"/>
    </row>
    <row r="2" spans="1:6" ht="15" customHeight="1" x14ac:dyDescent="0.3">
      <c r="A2" s="354" t="s">
        <v>188</v>
      </c>
      <c r="B2" s="355"/>
      <c r="C2" s="355"/>
      <c r="D2" s="3"/>
      <c r="E2" s="3"/>
      <c r="F2" s="3"/>
    </row>
    <row r="3" spans="1:6" ht="16.2" customHeight="1" x14ac:dyDescent="0.3">
      <c r="A3" s="351" t="s">
        <v>189</v>
      </c>
      <c r="B3" s="352"/>
      <c r="C3" s="353"/>
      <c r="D3" s="42"/>
      <c r="E3" s="3"/>
      <c r="F3" s="3"/>
    </row>
    <row r="4" spans="1:6" ht="15.6" customHeight="1" x14ac:dyDescent="0.3">
      <c r="A4" s="166"/>
      <c r="B4" s="167" t="s">
        <v>190</v>
      </c>
      <c r="C4" s="167" t="s">
        <v>191</v>
      </c>
      <c r="D4" s="28"/>
      <c r="E4" s="3"/>
      <c r="F4" s="3"/>
    </row>
    <row r="5" spans="1:6" ht="15.9" customHeight="1" x14ac:dyDescent="0.3">
      <c r="A5" s="168" t="s">
        <v>192</v>
      </c>
      <c r="B5" s="169"/>
      <c r="C5" s="170"/>
      <c r="D5" s="42"/>
      <c r="E5" s="3"/>
      <c r="F5" s="3"/>
    </row>
    <row r="6" spans="1:6" ht="15.9" customHeight="1" x14ac:dyDescent="0.3">
      <c r="A6" s="168" t="s">
        <v>193</v>
      </c>
      <c r="B6" s="171">
        <v>0</v>
      </c>
      <c r="C6" s="171">
        <v>0</v>
      </c>
      <c r="D6" s="42"/>
      <c r="E6" s="3"/>
      <c r="F6" s="3"/>
    </row>
    <row r="7" spans="1:6" ht="15.9" customHeight="1" x14ac:dyDescent="0.3">
      <c r="A7" s="64" t="s">
        <v>194</v>
      </c>
      <c r="B7" s="172"/>
      <c r="C7" s="170"/>
      <c r="D7" s="42"/>
      <c r="E7" s="3"/>
      <c r="F7" s="3"/>
    </row>
    <row r="8" spans="1:6" ht="15.9" customHeight="1" x14ac:dyDescent="0.3">
      <c r="A8" s="64" t="s">
        <v>195</v>
      </c>
      <c r="B8" s="172"/>
      <c r="C8" s="173"/>
      <c r="D8" s="42"/>
      <c r="E8" s="3"/>
      <c r="F8" s="3"/>
    </row>
    <row r="9" spans="1:6" ht="15.9" customHeight="1" x14ac:dyDescent="0.3">
      <c r="A9" s="168" t="s">
        <v>196</v>
      </c>
      <c r="B9" s="172"/>
      <c r="C9" s="173"/>
      <c r="D9" s="42"/>
      <c r="E9" s="3"/>
      <c r="F9" s="3"/>
    </row>
    <row r="10" spans="1:6" ht="15.9" customHeight="1" x14ac:dyDescent="0.3">
      <c r="A10" s="168" t="s">
        <v>197</v>
      </c>
      <c r="B10" s="172"/>
      <c r="C10" s="173"/>
      <c r="D10" s="42"/>
      <c r="E10" s="3"/>
      <c r="F10" s="3"/>
    </row>
    <row r="11" spans="1:6" ht="15.9" customHeight="1" x14ac:dyDescent="0.3">
      <c r="A11" s="64" t="s">
        <v>198</v>
      </c>
      <c r="B11" s="172"/>
      <c r="C11" s="173"/>
      <c r="D11" s="42"/>
      <c r="E11" s="3"/>
      <c r="F11" s="3"/>
    </row>
    <row r="12" spans="1:6" ht="15.9" customHeight="1" x14ac:dyDescent="0.3">
      <c r="A12" s="64" t="s">
        <v>199</v>
      </c>
      <c r="B12" s="172"/>
      <c r="C12" s="174"/>
      <c r="D12" s="28"/>
      <c r="E12" s="3"/>
      <c r="F12" s="3"/>
    </row>
    <row r="13" spans="1:6" ht="15.9" customHeight="1" x14ac:dyDescent="0.3">
      <c r="A13" s="168" t="s">
        <v>200</v>
      </c>
      <c r="B13" s="172"/>
      <c r="C13" s="175"/>
      <c r="D13" s="28"/>
      <c r="E13" s="3"/>
      <c r="F13" s="3"/>
    </row>
    <row r="14" spans="1:6" ht="15.9" customHeight="1" x14ac:dyDescent="0.3">
      <c r="A14" s="168" t="s">
        <v>201</v>
      </c>
      <c r="B14" s="172"/>
      <c r="C14" s="175"/>
      <c r="D14" s="28"/>
      <c r="E14" s="3"/>
      <c r="F14" s="3"/>
    </row>
    <row r="15" spans="1:6" ht="15.9" customHeight="1" x14ac:dyDescent="0.3">
      <c r="A15" s="64" t="s">
        <v>202</v>
      </c>
      <c r="B15" s="172"/>
      <c r="C15" s="175"/>
      <c r="D15" s="28"/>
      <c r="E15" s="3"/>
      <c r="F15" s="3"/>
    </row>
    <row r="16" spans="1:6" ht="15.9" customHeight="1" x14ac:dyDescent="0.3">
      <c r="A16" s="43"/>
      <c r="B16" s="43"/>
      <c r="C16" s="29"/>
      <c r="D16" s="3"/>
      <c r="E16" s="3"/>
      <c r="F16" s="3"/>
    </row>
    <row r="17" spans="1:6" ht="15.9" customHeight="1" x14ac:dyDescent="0.3">
      <c r="A17" s="3"/>
      <c r="B17" s="3"/>
      <c r="C17" s="3"/>
      <c r="D17" s="3"/>
      <c r="E17" s="3"/>
      <c r="F17" s="3"/>
    </row>
    <row r="18" spans="1:6" ht="15.9" customHeight="1" x14ac:dyDescent="0.3">
      <c r="A18" s="3"/>
      <c r="B18" s="3"/>
      <c r="C18" s="3"/>
      <c r="D18" s="3"/>
      <c r="E18" s="3"/>
      <c r="F18" s="3"/>
    </row>
    <row r="19" spans="1:6" ht="15" customHeight="1" x14ac:dyDescent="0.3">
      <c r="A19" s="107"/>
      <c r="B19" s="107"/>
      <c r="C19" s="3"/>
      <c r="D19" s="3"/>
      <c r="E19" s="3"/>
      <c r="F19" s="3"/>
    </row>
    <row r="20" spans="1:6" ht="65.25" customHeight="1" x14ac:dyDescent="0.3">
      <c r="A20" s="176" t="s">
        <v>203</v>
      </c>
      <c r="B20" s="177"/>
      <c r="C20" s="16"/>
      <c r="D20" s="3"/>
      <c r="E20" s="3"/>
      <c r="F20" s="3"/>
    </row>
  </sheetData>
  <mergeCells count="3">
    <mergeCell ref="A1:C1"/>
    <mergeCell ref="A3:C3"/>
    <mergeCell ref="A2:C2"/>
  </mergeCells>
  <dataValidations count="1">
    <dataValidation type="list" allowBlank="1" showInputMessage="1" showErrorMessage="1" sqref="B20" xr:uid="{00000000-0002-0000-0800-000000000000}">
      <formula1>"Favorable,Défavorable,Favorable avec réserve"</formula1>
    </dataValidation>
  </dataValidations>
  <pageMargins left="0.7" right="0.7" top="0.75" bottom="0.75" header="0.3" footer="0.3"/>
  <pageSetup orientation="portrait"/>
  <headerFooter>
    <oddFooter>&amp;C&amp;"Helvetica Neue,Regular"&amp;12&amp;K000000&amp;P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showGridLines="0" workbookViewId="0"/>
  </sheetViews>
  <sheetFormatPr baseColWidth="10" defaultColWidth="10.88671875" defaultRowHeight="14.4" customHeight="1" x14ac:dyDescent="0.3"/>
  <cols>
    <col min="1" max="6" width="10.88671875" style="178" customWidth="1"/>
    <col min="7" max="7" width="66.44140625" style="178" customWidth="1"/>
    <col min="8" max="10" width="10.88671875" style="178" customWidth="1"/>
    <col min="11" max="11" width="18.33203125" style="178" customWidth="1"/>
    <col min="12" max="13" width="10.88671875" style="178" customWidth="1"/>
    <col min="14" max="16384" width="10.88671875" style="178"/>
  </cols>
  <sheetData>
    <row r="1" spans="1:12" ht="15.9" customHeight="1" x14ac:dyDescent="0.3">
      <c r="A1" s="179" t="s">
        <v>204</v>
      </c>
      <c r="B1" s="3"/>
      <c r="C1" s="3"/>
      <c r="D1" s="179" t="s">
        <v>205</v>
      </c>
      <c r="E1" s="3"/>
      <c r="F1" s="179" t="s">
        <v>206</v>
      </c>
      <c r="G1" s="179" t="s">
        <v>207</v>
      </c>
      <c r="H1" s="179" t="s">
        <v>208</v>
      </c>
      <c r="I1" s="179" t="s">
        <v>209</v>
      </c>
      <c r="J1" s="179" t="s">
        <v>210</v>
      </c>
      <c r="K1" s="179" t="s">
        <v>211</v>
      </c>
      <c r="L1" s="179" t="s">
        <v>212</v>
      </c>
    </row>
    <row r="2" spans="1:12" ht="15.9" customHeight="1" x14ac:dyDescent="0.3">
      <c r="A2" s="179" t="s">
        <v>13</v>
      </c>
      <c r="B2" s="179" t="s">
        <v>89</v>
      </c>
      <c r="C2" s="179" t="s">
        <v>97</v>
      </c>
      <c r="D2" s="179" t="s">
        <v>213</v>
      </c>
      <c r="E2" s="179" t="s">
        <v>214</v>
      </c>
      <c r="F2" s="179" t="s">
        <v>215</v>
      </c>
      <c r="G2" s="179" t="s">
        <v>216</v>
      </c>
      <c r="H2" s="179" t="s">
        <v>217</v>
      </c>
      <c r="I2" s="179" t="s">
        <v>218</v>
      </c>
      <c r="J2" s="179" t="s">
        <v>219</v>
      </c>
      <c r="K2" s="179" t="s">
        <v>220</v>
      </c>
      <c r="L2" s="179" t="s">
        <v>221</v>
      </c>
    </row>
    <row r="3" spans="1:12" ht="15.9" customHeight="1" x14ac:dyDescent="0.3">
      <c r="A3" s="179" t="s">
        <v>222</v>
      </c>
      <c r="B3" s="179" t="s">
        <v>85</v>
      </c>
      <c r="C3" s="179" t="s">
        <v>94</v>
      </c>
      <c r="D3" s="179" t="s">
        <v>223</v>
      </c>
      <c r="E3" s="179" t="s">
        <v>224</v>
      </c>
      <c r="F3" s="179" t="s">
        <v>225</v>
      </c>
      <c r="G3" s="179" t="s">
        <v>226</v>
      </c>
      <c r="H3" s="179" t="s">
        <v>227</v>
      </c>
      <c r="I3" s="179" t="s">
        <v>228</v>
      </c>
      <c r="J3" s="179" t="s">
        <v>229</v>
      </c>
      <c r="K3" s="179" t="s">
        <v>230</v>
      </c>
      <c r="L3" s="179" t="s">
        <v>231</v>
      </c>
    </row>
    <row r="4" spans="1:12" ht="15.9" customHeight="1" x14ac:dyDescent="0.3">
      <c r="A4" s="179" t="s">
        <v>232</v>
      </c>
      <c r="B4" s="3"/>
      <c r="C4" s="3"/>
      <c r="D4" s="179" t="s">
        <v>233</v>
      </c>
      <c r="E4" s="179" t="s">
        <v>234</v>
      </c>
      <c r="F4" s="179" t="s">
        <v>235</v>
      </c>
      <c r="G4" s="179" t="s">
        <v>236</v>
      </c>
      <c r="H4" s="179" t="s">
        <v>237</v>
      </c>
      <c r="I4" s="179" t="s">
        <v>4</v>
      </c>
      <c r="J4" s="179" t="s">
        <v>238</v>
      </c>
      <c r="K4" s="179" t="s">
        <v>239</v>
      </c>
      <c r="L4" s="3"/>
    </row>
    <row r="5" spans="1:12" ht="15.9" customHeight="1" x14ac:dyDescent="0.3">
      <c r="A5" s="179" t="s">
        <v>240</v>
      </c>
      <c r="B5" s="179" t="s">
        <v>241</v>
      </c>
      <c r="C5" s="3"/>
      <c r="D5" s="179" t="s">
        <v>242</v>
      </c>
      <c r="E5" s="179" t="s">
        <v>243</v>
      </c>
      <c r="F5" s="179" t="s">
        <v>244</v>
      </c>
      <c r="G5" s="179" t="s">
        <v>245</v>
      </c>
      <c r="H5" s="179" t="s">
        <v>246</v>
      </c>
      <c r="I5" s="3"/>
      <c r="J5" s="179" t="s">
        <v>247</v>
      </c>
      <c r="K5" s="3"/>
      <c r="L5" s="3"/>
    </row>
    <row r="6" spans="1:12" ht="15.9" customHeight="1" x14ac:dyDescent="0.3">
      <c r="A6" s="3"/>
      <c r="B6" s="179" t="s">
        <v>248</v>
      </c>
      <c r="C6" s="3"/>
      <c r="D6" s="179" t="s">
        <v>249</v>
      </c>
      <c r="E6" s="179" t="s">
        <v>250</v>
      </c>
      <c r="F6" s="179" t="s">
        <v>251</v>
      </c>
      <c r="G6" s="179" t="s">
        <v>252</v>
      </c>
      <c r="H6" s="3"/>
      <c r="I6" s="3"/>
      <c r="J6" s="179" t="s">
        <v>253</v>
      </c>
      <c r="K6" s="3"/>
      <c r="L6" s="3"/>
    </row>
    <row r="7" spans="1:12" ht="15.9" customHeight="1" x14ac:dyDescent="0.3">
      <c r="A7" s="3"/>
      <c r="B7" s="179" t="s">
        <v>254</v>
      </c>
      <c r="C7" s="3"/>
      <c r="D7" s="179" t="s">
        <v>255</v>
      </c>
      <c r="E7" s="179" t="s">
        <v>256</v>
      </c>
      <c r="F7" s="179" t="s">
        <v>257</v>
      </c>
      <c r="G7" s="179" t="s">
        <v>258</v>
      </c>
      <c r="H7" s="3"/>
      <c r="I7" s="3"/>
      <c r="J7" s="179" t="s">
        <v>259</v>
      </c>
      <c r="K7" s="3"/>
      <c r="L7" s="3"/>
    </row>
    <row r="8" spans="1:12" ht="15.9" customHeight="1" x14ac:dyDescent="0.3">
      <c r="A8" s="3"/>
      <c r="B8" s="3"/>
      <c r="C8" s="3"/>
      <c r="D8" s="179" t="s">
        <v>260</v>
      </c>
      <c r="E8" s="179" t="s">
        <v>261</v>
      </c>
      <c r="F8" s="179" t="s">
        <v>262</v>
      </c>
      <c r="G8" s="179" t="s">
        <v>8</v>
      </c>
      <c r="H8" s="3"/>
      <c r="I8" s="3"/>
      <c r="J8" s="3"/>
      <c r="K8" s="3"/>
      <c r="L8" s="3"/>
    </row>
    <row r="9" spans="1:12" ht="15.9" customHeight="1" x14ac:dyDescent="0.3">
      <c r="A9" s="3"/>
      <c r="B9" s="3"/>
      <c r="C9" s="3"/>
      <c r="D9" s="179" t="s">
        <v>263</v>
      </c>
      <c r="E9" s="3"/>
      <c r="F9" s="3"/>
      <c r="G9" s="179" t="s">
        <v>264</v>
      </c>
      <c r="H9" s="3"/>
      <c r="I9" s="3"/>
      <c r="J9" s="3"/>
      <c r="K9" s="3"/>
      <c r="L9" s="3"/>
    </row>
    <row r="10" spans="1:12" ht="15.9" customHeight="1" x14ac:dyDescent="0.3">
      <c r="A10" s="3"/>
      <c r="B10" s="3"/>
      <c r="C10" s="3"/>
      <c r="D10" s="179" t="s">
        <v>265</v>
      </c>
      <c r="E10" s="3"/>
      <c r="F10" s="3"/>
      <c r="G10" s="179" t="s">
        <v>266</v>
      </c>
      <c r="H10" s="3"/>
      <c r="I10" s="3"/>
      <c r="J10" s="3"/>
      <c r="K10" s="3"/>
      <c r="L10" s="3"/>
    </row>
    <row r="11" spans="1:12" ht="15.9" customHeight="1" x14ac:dyDescent="0.3">
      <c r="A11" s="3"/>
      <c r="B11" s="3"/>
      <c r="C11" s="3"/>
      <c r="D11" s="179" t="s">
        <v>267</v>
      </c>
      <c r="E11" s="3"/>
      <c r="F11" s="3"/>
      <c r="G11" s="179" t="s">
        <v>268</v>
      </c>
      <c r="H11" s="3"/>
      <c r="I11" s="3"/>
      <c r="J11" s="3"/>
      <c r="K11" s="3"/>
      <c r="L11" s="3"/>
    </row>
    <row r="12" spans="1:12" ht="15.9" customHeight="1" x14ac:dyDescent="0.3">
      <c r="A12" s="3"/>
      <c r="B12" s="3"/>
      <c r="C12" s="3"/>
      <c r="D12" s="179" t="s">
        <v>269</v>
      </c>
      <c r="E12" s="3"/>
      <c r="F12" s="3"/>
      <c r="G12" s="179" t="s">
        <v>270</v>
      </c>
      <c r="H12" s="3"/>
      <c r="I12" s="3"/>
      <c r="J12" s="3"/>
      <c r="K12" s="3"/>
      <c r="L12" s="3"/>
    </row>
    <row r="13" spans="1:12" ht="15.9" customHeight="1" x14ac:dyDescent="0.3">
      <c r="A13" s="3"/>
      <c r="B13" s="3"/>
      <c r="C13" s="3"/>
      <c r="D13" s="179" t="s">
        <v>271</v>
      </c>
      <c r="E13" s="3"/>
      <c r="F13" s="3"/>
      <c r="G13" s="179" t="s">
        <v>272</v>
      </c>
      <c r="H13" s="3"/>
      <c r="I13" s="3"/>
      <c r="J13" s="3"/>
      <c r="K13" s="3"/>
      <c r="L13" s="3"/>
    </row>
    <row r="14" spans="1:12" ht="15.9" customHeight="1" x14ac:dyDescent="0.3">
      <c r="A14" s="3"/>
      <c r="B14" s="3"/>
      <c r="C14" s="3"/>
      <c r="D14" s="179" t="s">
        <v>6</v>
      </c>
      <c r="E14" s="3"/>
      <c r="F14" s="3"/>
      <c r="G14" s="179" t="s">
        <v>273</v>
      </c>
      <c r="H14" s="3"/>
      <c r="I14" s="3"/>
      <c r="J14" s="3"/>
      <c r="K14" s="3"/>
      <c r="L14" s="3"/>
    </row>
    <row r="15" spans="1:12" ht="15.9" customHeight="1" x14ac:dyDescent="0.3">
      <c r="A15" s="3"/>
      <c r="B15" s="3"/>
      <c r="C15" s="3"/>
      <c r="D15" s="179" t="s">
        <v>274</v>
      </c>
      <c r="E15" s="3"/>
      <c r="F15" s="3"/>
      <c r="G15" s="179" t="s">
        <v>275</v>
      </c>
      <c r="H15" s="3"/>
      <c r="I15" s="3"/>
      <c r="J15" s="3"/>
      <c r="K15" s="3"/>
      <c r="L15" s="3"/>
    </row>
    <row r="16" spans="1:12" ht="15.9" customHeight="1" x14ac:dyDescent="0.3">
      <c r="A16" s="3"/>
      <c r="B16" s="3"/>
      <c r="C16" s="3"/>
      <c r="D16" s="179" t="s">
        <v>276</v>
      </c>
      <c r="E16" s="3"/>
      <c r="F16" s="3"/>
      <c r="G16" s="179" t="s">
        <v>277</v>
      </c>
      <c r="H16" s="3"/>
      <c r="I16" s="3"/>
      <c r="J16" s="3"/>
      <c r="K16" s="3"/>
      <c r="L16" s="3"/>
    </row>
    <row r="17" spans="1:12" ht="15.9" customHeight="1" x14ac:dyDescent="0.3">
      <c r="A17" s="3"/>
      <c r="B17" s="3"/>
      <c r="C17" s="3"/>
      <c r="D17" s="179" t="s">
        <v>278</v>
      </c>
      <c r="E17" s="3"/>
      <c r="F17" s="3"/>
      <c r="G17" s="179" t="s">
        <v>279</v>
      </c>
      <c r="H17" s="3"/>
      <c r="I17" s="3"/>
      <c r="J17" s="3"/>
      <c r="K17" s="3"/>
      <c r="L17" s="3"/>
    </row>
    <row r="18" spans="1:12" ht="15.9" customHeight="1" x14ac:dyDescent="0.3">
      <c r="A18" s="3"/>
      <c r="B18" s="3"/>
      <c r="C18" s="3"/>
      <c r="D18" s="179" t="s">
        <v>280</v>
      </c>
      <c r="E18" s="3"/>
      <c r="F18" s="3"/>
      <c r="G18" s="179" t="s">
        <v>281</v>
      </c>
      <c r="H18" s="3"/>
      <c r="I18" s="3"/>
      <c r="J18" s="3"/>
      <c r="K18" s="3"/>
      <c r="L18" s="3"/>
    </row>
    <row r="19" spans="1:12" ht="15.9" customHeight="1" x14ac:dyDescent="0.3">
      <c r="A19" s="3"/>
      <c r="B19" s="3"/>
      <c r="C19" s="3"/>
      <c r="D19" s="179" t="s">
        <v>282</v>
      </c>
      <c r="E19" s="3"/>
      <c r="F19" s="3"/>
      <c r="G19" s="179" t="s">
        <v>283</v>
      </c>
      <c r="H19" s="3"/>
      <c r="I19" s="3"/>
      <c r="J19" s="3"/>
      <c r="K19" s="3"/>
      <c r="L19" s="3"/>
    </row>
    <row r="20" spans="1:12" ht="15.9" customHeight="1" x14ac:dyDescent="0.3">
      <c r="A20" s="3"/>
      <c r="B20" s="3"/>
      <c r="C20" s="3"/>
      <c r="D20" s="3"/>
      <c r="E20" s="3"/>
      <c r="F20" s="3"/>
      <c r="G20" s="179" t="s">
        <v>284</v>
      </c>
      <c r="H20" s="3"/>
      <c r="I20" s="3"/>
      <c r="J20" s="3"/>
      <c r="K20" s="3"/>
      <c r="L20" s="3"/>
    </row>
    <row r="21" spans="1:12" ht="15.9" customHeight="1" x14ac:dyDescent="0.3">
      <c r="A21" s="3"/>
      <c r="B21" s="3"/>
      <c r="C21" s="3"/>
      <c r="D21" s="3"/>
      <c r="E21" s="3"/>
      <c r="F21" s="3"/>
      <c r="G21" s="179" t="s">
        <v>285</v>
      </c>
      <c r="H21" s="3"/>
      <c r="I21" s="3"/>
      <c r="J21" s="3"/>
      <c r="K21" s="3"/>
      <c r="L21" s="3"/>
    </row>
    <row r="22" spans="1:12" ht="15.9" customHeight="1" x14ac:dyDescent="0.3">
      <c r="A22" s="3"/>
      <c r="B22" s="3"/>
      <c r="C22" s="3"/>
      <c r="D22" s="3"/>
      <c r="E22" s="3"/>
      <c r="F22" s="3"/>
      <c r="G22" s="179" t="s">
        <v>286</v>
      </c>
      <c r="H22" s="3"/>
      <c r="I22" s="3"/>
      <c r="J22" s="3"/>
      <c r="K22" s="3"/>
      <c r="L22" s="3"/>
    </row>
    <row r="23" spans="1:12" ht="15.9" customHeight="1" x14ac:dyDescent="0.3">
      <c r="A23" s="3"/>
      <c r="B23" s="3"/>
      <c r="C23" s="3"/>
      <c r="D23" s="3"/>
      <c r="E23" s="3"/>
      <c r="F23" s="3"/>
      <c r="G23" s="179" t="s">
        <v>287</v>
      </c>
      <c r="H23" s="3"/>
      <c r="I23" s="3"/>
      <c r="J23" s="3"/>
      <c r="K23" s="3"/>
      <c r="L23" s="3"/>
    </row>
    <row r="24" spans="1:12" ht="15.9" customHeight="1" x14ac:dyDescent="0.3">
      <c r="A24" s="3"/>
      <c r="B24" s="3"/>
      <c r="C24" s="3"/>
      <c r="D24" s="3"/>
      <c r="E24" s="3"/>
      <c r="F24" s="3"/>
      <c r="G24" s="179" t="s">
        <v>288</v>
      </c>
      <c r="H24" s="3"/>
      <c r="I24" s="3"/>
      <c r="J24" s="3"/>
      <c r="K24" s="3"/>
      <c r="L24" s="3"/>
    </row>
    <row r="25" spans="1:12" ht="15.9" customHeight="1" x14ac:dyDescent="0.3">
      <c r="A25" s="3"/>
      <c r="B25" s="3"/>
      <c r="C25" s="3"/>
      <c r="D25" s="3"/>
      <c r="E25" s="3"/>
      <c r="F25" s="3"/>
      <c r="G25" s="179" t="s">
        <v>289</v>
      </c>
      <c r="H25" s="3"/>
      <c r="I25" s="3"/>
      <c r="J25" s="3"/>
      <c r="K25" s="3"/>
      <c r="L25" s="3"/>
    </row>
    <row r="26" spans="1:12" ht="15.9" customHeight="1" x14ac:dyDescent="0.3">
      <c r="A26" s="3"/>
      <c r="B26" s="3"/>
      <c r="C26" s="3"/>
      <c r="D26" s="3"/>
      <c r="E26" s="3"/>
      <c r="F26" s="3"/>
      <c r="G26" s="179" t="s">
        <v>290</v>
      </c>
      <c r="H26" s="3"/>
      <c r="I26" s="3"/>
      <c r="J26" s="3"/>
      <c r="K26" s="3"/>
      <c r="L26" s="3"/>
    </row>
    <row r="27" spans="1:12" ht="15.9" customHeight="1" x14ac:dyDescent="0.3">
      <c r="A27" s="3"/>
      <c r="B27" s="3"/>
      <c r="C27" s="3"/>
      <c r="D27" s="3"/>
      <c r="E27" s="3"/>
      <c r="F27" s="3"/>
      <c r="G27" s="179" t="s">
        <v>291</v>
      </c>
      <c r="H27" s="3"/>
      <c r="I27" s="3"/>
      <c r="J27" s="3"/>
      <c r="K27" s="3"/>
      <c r="L27" s="3"/>
    </row>
    <row r="28" spans="1:12" ht="15.9" customHeight="1" x14ac:dyDescent="0.3">
      <c r="A28" s="3"/>
      <c r="B28" s="3"/>
      <c r="C28" s="3"/>
      <c r="D28" s="3"/>
      <c r="E28" s="3"/>
      <c r="F28" s="3"/>
      <c r="G28" s="179" t="s">
        <v>292</v>
      </c>
      <c r="H28" s="3"/>
      <c r="I28" s="3"/>
      <c r="J28" s="3"/>
      <c r="K28" s="3"/>
      <c r="L28" s="3"/>
    </row>
    <row r="29" spans="1:12" ht="15.9" customHeight="1" x14ac:dyDescent="0.3">
      <c r="A29" s="3"/>
      <c r="B29" s="3"/>
      <c r="C29" s="3"/>
      <c r="D29" s="3"/>
      <c r="E29" s="3"/>
      <c r="F29" s="3"/>
      <c r="G29" s="179" t="s">
        <v>293</v>
      </c>
      <c r="H29" s="3"/>
      <c r="I29" s="3"/>
      <c r="J29" s="3"/>
      <c r="K29" s="3"/>
      <c r="L29" s="3"/>
    </row>
    <row r="30" spans="1:12" ht="15.9" customHeight="1" x14ac:dyDescent="0.3">
      <c r="A30" s="3"/>
      <c r="B30" s="3"/>
      <c r="C30" s="3"/>
      <c r="D30" s="3"/>
      <c r="E30" s="3"/>
      <c r="F30" s="3"/>
      <c r="G30" s="179" t="s">
        <v>294</v>
      </c>
      <c r="H30" s="3"/>
      <c r="I30" s="3"/>
      <c r="J30" s="3"/>
      <c r="K30" s="3"/>
      <c r="L30" s="3"/>
    </row>
    <row r="31" spans="1:12" ht="15.9" customHeight="1" x14ac:dyDescent="0.3">
      <c r="A31" s="3"/>
      <c r="B31" s="3"/>
      <c r="C31" s="3"/>
      <c r="D31" s="3"/>
      <c r="E31" s="3"/>
      <c r="F31" s="3"/>
      <c r="G31" s="179" t="s">
        <v>295</v>
      </c>
      <c r="H31" s="3"/>
      <c r="I31" s="3"/>
      <c r="J31" s="3"/>
      <c r="K31" s="3"/>
      <c r="L31" s="3"/>
    </row>
    <row r="32" spans="1:12" ht="15.9" customHeight="1" x14ac:dyDescent="0.3">
      <c r="A32" s="3"/>
      <c r="B32" s="3"/>
      <c r="C32" s="3"/>
      <c r="D32" s="3"/>
      <c r="E32" s="3"/>
      <c r="F32" s="3"/>
      <c r="G32" s="179" t="s">
        <v>296</v>
      </c>
      <c r="H32" s="3"/>
      <c r="I32" s="3"/>
      <c r="J32" s="3"/>
      <c r="K32" s="3"/>
      <c r="L32" s="3"/>
    </row>
    <row r="33" spans="1:12" ht="15.9" customHeight="1" x14ac:dyDescent="0.3">
      <c r="A33" s="3"/>
      <c r="B33" s="3"/>
      <c r="C33" s="3"/>
      <c r="D33" s="3"/>
      <c r="E33" s="3"/>
      <c r="F33" s="3"/>
      <c r="G33" s="179" t="s">
        <v>297</v>
      </c>
      <c r="H33" s="3"/>
      <c r="I33" s="3"/>
      <c r="J33" s="3"/>
      <c r="K33" s="3"/>
      <c r="L33" s="3"/>
    </row>
    <row r="34" spans="1:12" ht="15.9" customHeight="1" x14ac:dyDescent="0.3">
      <c r="A34" s="3"/>
      <c r="B34" s="3"/>
      <c r="C34" s="3"/>
      <c r="D34" s="3"/>
      <c r="E34" s="3"/>
      <c r="F34" s="3"/>
      <c r="G34" s="179" t="s">
        <v>298</v>
      </c>
      <c r="H34" s="3"/>
      <c r="I34" s="3"/>
      <c r="J34" s="3"/>
      <c r="K34" s="3"/>
      <c r="L34" s="3"/>
    </row>
    <row r="35" spans="1:12" ht="15.9" customHeight="1" x14ac:dyDescent="0.3">
      <c r="A35" s="3"/>
      <c r="B35" s="3"/>
      <c r="C35" s="3"/>
      <c r="D35" s="3"/>
      <c r="E35" s="3"/>
      <c r="F35" s="3"/>
      <c r="G35" s="179" t="s">
        <v>299</v>
      </c>
      <c r="H35" s="3"/>
      <c r="I35" s="3"/>
      <c r="J35" s="3"/>
      <c r="K35" s="3"/>
      <c r="L35" s="3"/>
    </row>
    <row r="36" spans="1:12" ht="15.9" customHeight="1" x14ac:dyDescent="0.3">
      <c r="A36" s="3"/>
      <c r="B36" s="3"/>
      <c r="C36" s="3"/>
      <c r="D36" s="3"/>
      <c r="E36" s="3"/>
      <c r="F36" s="3"/>
      <c r="G36" s="179" t="s">
        <v>300</v>
      </c>
      <c r="H36" s="3"/>
      <c r="I36" s="3"/>
      <c r="J36" s="3"/>
      <c r="K36" s="3"/>
      <c r="L36" s="3"/>
    </row>
    <row r="37" spans="1:12" ht="15.9" customHeight="1" x14ac:dyDescent="0.3">
      <c r="A37" s="3"/>
      <c r="B37" s="3"/>
      <c r="C37" s="3"/>
      <c r="D37" s="3"/>
      <c r="E37" s="3"/>
      <c r="F37" s="3"/>
      <c r="G37" s="179" t="s">
        <v>301</v>
      </c>
      <c r="H37" s="3"/>
      <c r="I37" s="3"/>
      <c r="J37" s="3"/>
      <c r="K37" s="3"/>
      <c r="L37" s="3"/>
    </row>
    <row r="38" spans="1:12" ht="15.9" customHeight="1" x14ac:dyDescent="0.3">
      <c r="A38" s="3"/>
      <c r="B38" s="3"/>
      <c r="C38" s="3"/>
      <c r="D38" s="3"/>
      <c r="E38" s="3"/>
      <c r="F38" s="3"/>
      <c r="G38" s="179" t="s">
        <v>302</v>
      </c>
      <c r="H38" s="3"/>
      <c r="I38" s="3"/>
      <c r="J38" s="3"/>
      <c r="K38" s="3"/>
      <c r="L38" s="3"/>
    </row>
    <row r="39" spans="1:12" ht="15.9" customHeight="1" x14ac:dyDescent="0.3">
      <c r="A39" s="3"/>
      <c r="B39" s="3"/>
      <c r="C39" s="3"/>
      <c r="D39" s="3"/>
      <c r="E39" s="3"/>
      <c r="F39" s="3"/>
      <c r="G39" s="179" t="s">
        <v>303</v>
      </c>
      <c r="H39" s="3"/>
      <c r="I39" s="3"/>
      <c r="J39" s="3"/>
      <c r="K39" s="3"/>
      <c r="L39" s="3"/>
    </row>
    <row r="40" spans="1:12" ht="15.9" customHeight="1" x14ac:dyDescent="0.3">
      <c r="A40" s="3"/>
      <c r="B40" s="3"/>
      <c r="C40" s="3"/>
      <c r="D40" s="3"/>
      <c r="E40" s="3"/>
      <c r="F40" s="3"/>
      <c r="G40" s="179" t="s">
        <v>304</v>
      </c>
      <c r="H40" s="3"/>
      <c r="I40" s="3"/>
      <c r="J40" s="3"/>
      <c r="K40" s="3"/>
      <c r="L40" s="3"/>
    </row>
    <row r="41" spans="1:12" ht="15.9" customHeight="1" x14ac:dyDescent="0.3">
      <c r="A41" s="3"/>
      <c r="B41" s="3"/>
      <c r="C41" s="3"/>
      <c r="D41" s="3"/>
      <c r="E41" s="3"/>
      <c r="F41" s="3"/>
      <c r="G41" s="179" t="s">
        <v>305</v>
      </c>
      <c r="H41" s="3"/>
      <c r="I41" s="3"/>
      <c r="J41" s="3"/>
      <c r="K41" s="3"/>
      <c r="L41" s="3"/>
    </row>
    <row r="42" spans="1:12" ht="15.9" customHeight="1" x14ac:dyDescent="0.3">
      <c r="A42" s="3"/>
      <c r="B42" s="3"/>
      <c r="C42" s="3"/>
      <c r="D42" s="3"/>
      <c r="E42" s="3"/>
      <c r="F42" s="3"/>
      <c r="G42" s="179" t="s">
        <v>306</v>
      </c>
      <c r="H42" s="3"/>
      <c r="I42" s="3"/>
      <c r="J42" s="3"/>
      <c r="K42" s="3"/>
      <c r="L42" s="3"/>
    </row>
    <row r="43" spans="1:12" ht="15.9" customHeight="1" x14ac:dyDescent="0.3">
      <c r="A43" s="3"/>
      <c r="B43" s="3"/>
      <c r="C43" s="3"/>
      <c r="D43" s="3"/>
      <c r="E43" s="3"/>
      <c r="F43" s="3"/>
      <c r="G43" s="179" t="s">
        <v>307</v>
      </c>
      <c r="H43" s="3"/>
      <c r="I43" s="3"/>
      <c r="J43" s="3"/>
      <c r="K43" s="3"/>
      <c r="L43" s="3"/>
    </row>
    <row r="44" spans="1:12" ht="15.9" customHeight="1" x14ac:dyDescent="0.3">
      <c r="A44" s="3"/>
      <c r="B44" s="3"/>
      <c r="C44" s="3"/>
      <c r="D44" s="3"/>
      <c r="E44" s="3"/>
      <c r="F44" s="3"/>
      <c r="G44" s="179" t="s">
        <v>308</v>
      </c>
      <c r="H44" s="3"/>
      <c r="I44" s="3"/>
      <c r="J44" s="3"/>
      <c r="K44" s="3"/>
      <c r="L44" s="3"/>
    </row>
    <row r="45" spans="1:12" ht="15.9" customHeight="1" x14ac:dyDescent="0.3">
      <c r="A45" s="3"/>
      <c r="B45" s="3"/>
      <c r="C45" s="3"/>
      <c r="D45" s="3"/>
      <c r="E45" s="3"/>
      <c r="F45" s="3"/>
      <c r="G45" s="179" t="s">
        <v>309</v>
      </c>
      <c r="H45" s="3"/>
      <c r="I45" s="3"/>
      <c r="J45" s="3"/>
      <c r="K45" s="3"/>
      <c r="L45" s="3"/>
    </row>
    <row r="46" spans="1:12" ht="15.9" customHeight="1" x14ac:dyDescent="0.3">
      <c r="A46" s="3"/>
      <c r="B46" s="3"/>
      <c r="C46" s="3"/>
      <c r="D46" s="3"/>
      <c r="E46" s="3"/>
      <c r="F46" s="3"/>
      <c r="G46" s="179" t="s">
        <v>310</v>
      </c>
      <c r="H46" s="3"/>
      <c r="I46" s="3"/>
      <c r="J46" s="3"/>
      <c r="K46" s="3"/>
      <c r="L46" s="3"/>
    </row>
    <row r="47" spans="1:12" ht="15.9" customHeight="1" x14ac:dyDescent="0.3">
      <c r="A47" s="3"/>
      <c r="B47" s="3"/>
      <c r="C47" s="3"/>
      <c r="D47" s="3"/>
      <c r="E47" s="3"/>
      <c r="F47" s="3"/>
      <c r="G47" s="179" t="s">
        <v>311</v>
      </c>
      <c r="H47" s="3"/>
      <c r="I47" s="3"/>
      <c r="J47" s="3"/>
      <c r="K47" s="3"/>
      <c r="L47" s="3"/>
    </row>
    <row r="48" spans="1:12" ht="15.9" customHeight="1" x14ac:dyDescent="0.3">
      <c r="A48" s="3"/>
      <c r="B48" s="3"/>
      <c r="C48" s="3"/>
      <c r="D48" s="3"/>
      <c r="E48" s="3"/>
      <c r="F48" s="3"/>
      <c r="G48" s="179" t="s">
        <v>312</v>
      </c>
      <c r="H48" s="3"/>
      <c r="I48" s="3"/>
      <c r="J48" s="3"/>
      <c r="K48" s="3"/>
      <c r="L48" s="3"/>
    </row>
    <row r="49" spans="1:12" ht="15.9" customHeight="1" x14ac:dyDescent="0.3">
      <c r="A49" s="3"/>
      <c r="B49" s="3"/>
      <c r="C49" s="3"/>
      <c r="D49" s="3"/>
      <c r="E49" s="3"/>
      <c r="F49" s="3"/>
      <c r="G49" s="179" t="s">
        <v>313</v>
      </c>
      <c r="H49" s="3"/>
      <c r="I49" s="3"/>
      <c r="J49" s="3"/>
      <c r="K49" s="3"/>
      <c r="L49" s="3"/>
    </row>
    <row r="50" spans="1:12" ht="15.9" customHeight="1" x14ac:dyDescent="0.3">
      <c r="A50" s="3"/>
      <c r="B50" s="3"/>
      <c r="C50" s="3"/>
      <c r="D50" s="3"/>
      <c r="E50" s="3"/>
      <c r="F50" s="3"/>
      <c r="G50" s="179" t="s">
        <v>314</v>
      </c>
      <c r="H50" s="3"/>
      <c r="I50" s="3"/>
      <c r="J50" s="3"/>
      <c r="K50" s="3"/>
      <c r="L50" s="3"/>
    </row>
    <row r="51" spans="1:12" ht="15.9" customHeight="1" x14ac:dyDescent="0.3">
      <c r="A51" s="3"/>
      <c r="B51" s="3"/>
      <c r="C51" s="3"/>
      <c r="D51" s="3"/>
      <c r="E51" s="3"/>
      <c r="F51" s="3"/>
      <c r="G51" s="179" t="s">
        <v>315</v>
      </c>
      <c r="H51" s="3"/>
      <c r="I51" s="3"/>
      <c r="J51" s="3"/>
      <c r="K51" s="3"/>
      <c r="L51" s="3"/>
    </row>
    <row r="52" spans="1:12" ht="15.9" customHeight="1" x14ac:dyDescent="0.3">
      <c r="A52" s="3"/>
      <c r="B52" s="3"/>
      <c r="C52" s="3"/>
      <c r="D52" s="3"/>
      <c r="E52" s="3"/>
      <c r="F52" s="3"/>
      <c r="G52" s="179" t="s">
        <v>316</v>
      </c>
      <c r="H52" s="3"/>
      <c r="I52" s="3"/>
      <c r="J52" s="3"/>
      <c r="K52" s="3"/>
      <c r="L52" s="3"/>
    </row>
    <row r="53" spans="1:12" ht="15.9" customHeight="1" x14ac:dyDescent="0.3">
      <c r="A53" s="3"/>
      <c r="B53" s="3"/>
      <c r="C53" s="3"/>
      <c r="D53" s="3"/>
      <c r="E53" s="3"/>
      <c r="F53" s="3"/>
      <c r="G53" s="179" t="s">
        <v>317</v>
      </c>
      <c r="H53" s="3"/>
      <c r="I53" s="3"/>
      <c r="J53" s="3"/>
      <c r="K53" s="3"/>
      <c r="L53" s="3"/>
    </row>
  </sheetData>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GALIANO NICOLAS CHU Nice</dc:creator>
  <cp:lastModifiedBy>Alice</cp:lastModifiedBy>
  <dcterms:created xsi:type="dcterms:W3CDTF">2022-10-07T11:08:39Z</dcterms:created>
  <dcterms:modified xsi:type="dcterms:W3CDTF">2022-11-28T13:29:10Z</dcterms:modified>
</cp:coreProperties>
</file>